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Moji dokumenti\META\JN 2022\ŽIVILA VRTEC CICIBAN\POPR\"/>
    </mc:Choice>
  </mc:AlternateContent>
  <bookViews>
    <workbookView xWindow="0" yWindow="0" windowWidth="24915" windowHeight="10125" tabRatio="922" firstSheet="4" activeTab="11"/>
  </bookViews>
  <sheets>
    <sheet name="MLEKO IN ML. IZDELKI" sheetId="1" r:id="rId1"/>
    <sheet name="MESO IN MESNI IZD." sheetId="5" r:id="rId2"/>
    <sheet name="RIBE" sheetId="6" r:id="rId3"/>
    <sheet name="JAJCA" sheetId="8" r:id="rId4"/>
    <sheet name="SVEŽE SADJE IN ZELEN." sheetId="4" r:id="rId5"/>
    <sheet name="ZAM. IN KONZ. ZEL. IN SADJE" sheetId="2" r:id="rId6"/>
    <sheet name="SOKOVI" sheetId="9" r:id="rId7"/>
    <sheet name="ZAM. IZD. IZ TESTA" sheetId="11" r:id="rId8"/>
    <sheet name="ŽITO, MLEVSKI IZD., TESTENINE" sheetId="3" r:id="rId9"/>
    <sheet name="KRUH IN PECIVA " sheetId="16" r:id="rId10"/>
    <sheet name="KEKSI IN SLAŠČIČARSKI IZDELKI" sheetId="12" r:id="rId11"/>
    <sheet name="SPLOŠNO PREH. BLAGO" sheetId="14" r:id="rId12"/>
  </sheets>
  <definedNames>
    <definedName name="_xlnm.Print_Area" localSheetId="9">'KRUH IN PECIVA '!$A$1:$J$78</definedName>
    <definedName name="_xlnm.Print_Titles" localSheetId="1">'MESO IN MESNI IZD.'!$6:$7</definedName>
    <definedName name="_xlnm.Print_Titles" localSheetId="0">'MLEKO IN ML. IZDELKI'!$6:$7</definedName>
    <definedName name="_xlnm.Print_Titles" localSheetId="6">SOKOVI!$6:$7</definedName>
    <definedName name="_xlnm.Print_Titles" localSheetId="11">'SPLOŠNO PREH. BLAGO'!$6:$7</definedName>
    <definedName name="_xlnm.Print_Titles" localSheetId="4">'SVEŽE SADJE IN ZELEN.'!$6:$7</definedName>
    <definedName name="_xlnm.Print_Titles" localSheetId="5">'ZAM. IN KONZ. ZEL. IN SADJE'!$6:$7</definedName>
    <definedName name="_xlnm.Print_Titles" localSheetId="8">'ŽITO, MLEVSKI IZD., TESTENINE'!$6:$7</definedName>
  </definedNames>
  <calcPr calcId="162913"/>
</workbook>
</file>

<file path=xl/calcChain.xml><?xml version="1.0" encoding="utf-8"?>
<calcChain xmlns="http://schemas.openxmlformats.org/spreadsheetml/2006/main">
  <c r="J16" i="5" l="1"/>
  <c r="I16" i="5"/>
  <c r="H16" i="5"/>
  <c r="G16" i="5"/>
  <c r="J22" i="5" l="1"/>
  <c r="J97" i="14" l="1"/>
  <c r="G65" i="14"/>
  <c r="H65" i="14" s="1"/>
  <c r="I65" i="14" s="1"/>
  <c r="G66" i="14"/>
  <c r="H66" i="14" s="1"/>
  <c r="I66" i="14" s="1"/>
  <c r="G67" i="14"/>
  <c r="H67" i="14" s="1"/>
  <c r="I67" i="14" s="1"/>
  <c r="G68" i="14"/>
  <c r="H68" i="14" s="1"/>
  <c r="I68" i="14" s="1"/>
  <c r="G69" i="14"/>
  <c r="H69" i="14" s="1"/>
  <c r="I69" i="14" s="1"/>
  <c r="G70" i="14"/>
  <c r="H70" i="14" s="1"/>
  <c r="I70" i="14" s="1"/>
  <c r="G71" i="14"/>
  <c r="H71" i="14" s="1"/>
  <c r="I71" i="14" s="1"/>
  <c r="G72" i="14"/>
  <c r="H72" i="14" s="1"/>
  <c r="I72" i="14" s="1"/>
  <c r="G73" i="14"/>
  <c r="H73" i="14" s="1"/>
  <c r="I73" i="14" s="1"/>
  <c r="G74" i="14"/>
  <c r="H74" i="14" s="1"/>
  <c r="I74" i="14" s="1"/>
  <c r="G75" i="14"/>
  <c r="H75" i="14" s="1"/>
  <c r="I75" i="14" s="1"/>
  <c r="G76" i="14"/>
  <c r="H76" i="14" s="1"/>
  <c r="I76" i="14" s="1"/>
  <c r="G77" i="14"/>
  <c r="H77" i="14" s="1"/>
  <c r="I77" i="14" s="1"/>
  <c r="G78" i="14"/>
  <c r="H78" i="14" s="1"/>
  <c r="I78" i="14" s="1"/>
  <c r="G79" i="14"/>
  <c r="H79" i="14" s="1"/>
  <c r="I79" i="14" s="1"/>
  <c r="G80" i="14"/>
  <c r="H80" i="14" s="1"/>
  <c r="I80" i="14" s="1"/>
  <c r="G81" i="14"/>
  <c r="H81" i="14" s="1"/>
  <c r="I81" i="14" s="1"/>
  <c r="G82" i="14"/>
  <c r="H82" i="14" s="1"/>
  <c r="I82" i="14" s="1"/>
  <c r="G83" i="14"/>
  <c r="H83" i="14" s="1"/>
  <c r="I83" i="14" s="1"/>
  <c r="G84" i="14"/>
  <c r="H84" i="14" s="1"/>
  <c r="I84" i="14" s="1"/>
  <c r="G85" i="14"/>
  <c r="H85" i="14" s="1"/>
  <c r="I85" i="14" s="1"/>
  <c r="G86" i="14"/>
  <c r="H86" i="14" s="1"/>
  <c r="I86" i="14" s="1"/>
  <c r="G87" i="14"/>
  <c r="H87" i="14" s="1"/>
  <c r="I87" i="14" s="1"/>
  <c r="G88" i="14"/>
  <c r="H88" i="14" s="1"/>
  <c r="I88" i="14" s="1"/>
  <c r="G89" i="14"/>
  <c r="H89" i="14" s="1"/>
  <c r="I89" i="14" s="1"/>
  <c r="G90" i="14"/>
  <c r="H90" i="14" s="1"/>
  <c r="I90" i="14" s="1"/>
  <c r="G91" i="14"/>
  <c r="H91" i="14" s="1"/>
  <c r="I91" i="14" s="1"/>
  <c r="G92" i="14"/>
  <c r="H92" i="14" s="1"/>
  <c r="I92" i="14" s="1"/>
  <c r="G93" i="14"/>
  <c r="H93" i="14" s="1"/>
  <c r="I93" i="14" s="1"/>
  <c r="G94" i="14"/>
  <c r="H94" i="14" s="1"/>
  <c r="I94" i="14" s="1"/>
  <c r="G95" i="14"/>
  <c r="H95" i="14" s="1"/>
  <c r="I95" i="14" s="1"/>
  <c r="G96" i="14"/>
  <c r="H96" i="14" s="1"/>
  <c r="I96" i="14" s="1"/>
  <c r="G64" i="14"/>
  <c r="J62" i="14"/>
  <c r="G10" i="14"/>
  <c r="H10" i="14" s="1"/>
  <c r="I10" i="14" s="1"/>
  <c r="G11" i="14"/>
  <c r="H11" i="14" s="1"/>
  <c r="I11" i="14" s="1"/>
  <c r="G12" i="14"/>
  <c r="H12" i="14" s="1"/>
  <c r="I12" i="14" s="1"/>
  <c r="G13" i="14"/>
  <c r="H13" i="14" s="1"/>
  <c r="I13" i="14" s="1"/>
  <c r="G14" i="14"/>
  <c r="H14" i="14" s="1"/>
  <c r="I14" i="14" s="1"/>
  <c r="G15" i="14"/>
  <c r="H15" i="14" s="1"/>
  <c r="I15" i="14" s="1"/>
  <c r="G16" i="14"/>
  <c r="H16" i="14" s="1"/>
  <c r="I16" i="14" s="1"/>
  <c r="G17" i="14"/>
  <c r="H17" i="14" s="1"/>
  <c r="I17" i="14" s="1"/>
  <c r="G18" i="14"/>
  <c r="H18" i="14" s="1"/>
  <c r="I18" i="14" s="1"/>
  <c r="G19" i="14"/>
  <c r="H19" i="14" s="1"/>
  <c r="I19" i="14" s="1"/>
  <c r="G20" i="14"/>
  <c r="H20" i="14" s="1"/>
  <c r="I20" i="14" s="1"/>
  <c r="G21" i="14"/>
  <c r="H21" i="14" s="1"/>
  <c r="I21" i="14" s="1"/>
  <c r="G22" i="14"/>
  <c r="H22" i="14" s="1"/>
  <c r="I22" i="14" s="1"/>
  <c r="G23" i="14"/>
  <c r="H23" i="14" s="1"/>
  <c r="I23" i="14" s="1"/>
  <c r="G24" i="14"/>
  <c r="H24" i="14" s="1"/>
  <c r="I24" i="14" s="1"/>
  <c r="G25" i="14"/>
  <c r="H25" i="14" s="1"/>
  <c r="I25" i="14" s="1"/>
  <c r="G26" i="14"/>
  <c r="H26" i="14" s="1"/>
  <c r="I26" i="14" s="1"/>
  <c r="G27" i="14"/>
  <c r="H27" i="14" s="1"/>
  <c r="I27" i="14" s="1"/>
  <c r="G28" i="14"/>
  <c r="H28" i="14" s="1"/>
  <c r="I28" i="14" s="1"/>
  <c r="G29" i="14"/>
  <c r="H29" i="14" s="1"/>
  <c r="I29" i="14" s="1"/>
  <c r="G30" i="14"/>
  <c r="H30" i="14" s="1"/>
  <c r="I30" i="14" s="1"/>
  <c r="G31" i="14"/>
  <c r="H31" i="14" s="1"/>
  <c r="I31" i="14" s="1"/>
  <c r="G32" i="14"/>
  <c r="H32" i="14" s="1"/>
  <c r="G33" i="14"/>
  <c r="H33" i="14" s="1"/>
  <c r="I33" i="14" s="1"/>
  <c r="G34" i="14"/>
  <c r="H34" i="14" s="1"/>
  <c r="G35" i="14"/>
  <c r="H35" i="14" s="1"/>
  <c r="I35" i="14" s="1"/>
  <c r="G36" i="14"/>
  <c r="H36" i="14" s="1"/>
  <c r="G37" i="14"/>
  <c r="H37" i="14" s="1"/>
  <c r="I37" i="14" s="1"/>
  <c r="G38" i="14"/>
  <c r="H38" i="14" s="1"/>
  <c r="G39" i="14"/>
  <c r="H39" i="14" s="1"/>
  <c r="I39" i="14" s="1"/>
  <c r="G40" i="14"/>
  <c r="H40" i="14" s="1"/>
  <c r="G41" i="14"/>
  <c r="H41" i="14" s="1"/>
  <c r="I41" i="14" s="1"/>
  <c r="G42" i="14"/>
  <c r="H42" i="14" s="1"/>
  <c r="G43" i="14"/>
  <c r="H43" i="14" s="1"/>
  <c r="I43" i="14" s="1"/>
  <c r="G44" i="14"/>
  <c r="H44" i="14" s="1"/>
  <c r="I44" i="14" s="1"/>
  <c r="G45" i="14"/>
  <c r="H45" i="14" s="1"/>
  <c r="G46" i="14"/>
  <c r="H46" i="14" s="1"/>
  <c r="I46" i="14" s="1"/>
  <c r="G47" i="14"/>
  <c r="H47" i="14" s="1"/>
  <c r="G48" i="14"/>
  <c r="H48" i="14" s="1"/>
  <c r="I48" i="14" s="1"/>
  <c r="G49" i="14"/>
  <c r="H49" i="14" s="1"/>
  <c r="G50" i="14"/>
  <c r="H50" i="14" s="1"/>
  <c r="I50" i="14" s="1"/>
  <c r="G51" i="14"/>
  <c r="H51" i="14" s="1"/>
  <c r="G52" i="14"/>
  <c r="H52" i="14" s="1"/>
  <c r="I52" i="14" s="1"/>
  <c r="G53" i="14"/>
  <c r="H53" i="14" s="1"/>
  <c r="G54" i="14"/>
  <c r="H54" i="14" s="1"/>
  <c r="I54" i="14" s="1"/>
  <c r="G55" i="14"/>
  <c r="H55" i="14" s="1"/>
  <c r="G56" i="14"/>
  <c r="H56" i="14" s="1"/>
  <c r="I56" i="14" s="1"/>
  <c r="G57" i="14"/>
  <c r="H57" i="14" s="1"/>
  <c r="G58" i="14"/>
  <c r="H58" i="14" s="1"/>
  <c r="I58" i="14" s="1"/>
  <c r="G59" i="14"/>
  <c r="H59" i="14" s="1"/>
  <c r="G60" i="14"/>
  <c r="H60" i="14" s="1"/>
  <c r="I60" i="14" s="1"/>
  <c r="G61" i="14"/>
  <c r="H61" i="14" s="1"/>
  <c r="I61" i="14" s="1"/>
  <c r="G9" i="14"/>
  <c r="G10" i="12"/>
  <c r="H10" i="12" s="1"/>
  <c r="I22" i="12"/>
  <c r="H22" i="12"/>
  <c r="G22" i="12"/>
  <c r="G21" i="12"/>
  <c r="G20" i="12"/>
  <c r="J18" i="12"/>
  <c r="G18" i="12"/>
  <c r="G11" i="12"/>
  <c r="H11" i="12" s="1"/>
  <c r="G12" i="12"/>
  <c r="H12" i="12" s="1"/>
  <c r="I12" i="12" s="1"/>
  <c r="G13" i="12"/>
  <c r="H13" i="12" s="1"/>
  <c r="G14" i="12"/>
  <c r="H14" i="12" s="1"/>
  <c r="I14" i="12" s="1"/>
  <c r="G15" i="12"/>
  <c r="H15" i="12" s="1"/>
  <c r="G16" i="12"/>
  <c r="H16" i="12" s="1"/>
  <c r="I16" i="12" s="1"/>
  <c r="G17" i="12"/>
  <c r="H17" i="12" s="1"/>
  <c r="H9" i="12"/>
  <c r="I9" i="12" s="1"/>
  <c r="G9" i="12"/>
  <c r="J77" i="16"/>
  <c r="J54" i="16"/>
  <c r="J46" i="16"/>
  <c r="G73" i="16"/>
  <c r="H73" i="16" s="1"/>
  <c r="G74" i="16"/>
  <c r="H74" i="16" s="1"/>
  <c r="G75" i="16"/>
  <c r="G76" i="16"/>
  <c r="H76" i="16" s="1"/>
  <c r="G72" i="16"/>
  <c r="H72" i="16" s="1"/>
  <c r="G57" i="16"/>
  <c r="H57" i="16" s="1"/>
  <c r="I57" i="16" s="1"/>
  <c r="G58" i="16"/>
  <c r="H58" i="16" s="1"/>
  <c r="G59" i="16"/>
  <c r="H59" i="16" s="1"/>
  <c r="I59" i="16" s="1"/>
  <c r="G60" i="16"/>
  <c r="H60" i="16" s="1"/>
  <c r="G61" i="16"/>
  <c r="H61" i="16" s="1"/>
  <c r="I61" i="16" s="1"/>
  <c r="G62" i="16"/>
  <c r="H62" i="16" s="1"/>
  <c r="G63" i="16"/>
  <c r="H63" i="16" s="1"/>
  <c r="I63" i="16" s="1"/>
  <c r="G64" i="16"/>
  <c r="H64" i="16" s="1"/>
  <c r="G65" i="16"/>
  <c r="G66" i="16"/>
  <c r="H66" i="16" s="1"/>
  <c r="G67" i="16"/>
  <c r="H67" i="16" s="1"/>
  <c r="I67" i="16" s="1"/>
  <c r="G68" i="16"/>
  <c r="H68" i="16" s="1"/>
  <c r="G69" i="16"/>
  <c r="H69" i="16" s="1"/>
  <c r="I69" i="16" s="1"/>
  <c r="G56" i="16"/>
  <c r="G70" i="16" s="1"/>
  <c r="G49" i="16"/>
  <c r="H49" i="16" s="1"/>
  <c r="G50" i="16"/>
  <c r="H50" i="16" s="1"/>
  <c r="G51" i="16"/>
  <c r="H51" i="16" s="1"/>
  <c r="G52" i="16"/>
  <c r="H52" i="16"/>
  <c r="I52" i="16" s="1"/>
  <c r="G53" i="16"/>
  <c r="H53" i="16" s="1"/>
  <c r="G48" i="16"/>
  <c r="G54" i="16" s="1"/>
  <c r="G10" i="16"/>
  <c r="H10" i="16"/>
  <c r="I10" i="16" s="1"/>
  <c r="G11" i="16"/>
  <c r="H11" i="16" s="1"/>
  <c r="G12" i="16"/>
  <c r="H12" i="16" s="1"/>
  <c r="I12" i="16" s="1"/>
  <c r="G13" i="16"/>
  <c r="H13" i="16" s="1"/>
  <c r="G14" i="16"/>
  <c r="H14" i="16"/>
  <c r="I14" i="16" s="1"/>
  <c r="G15" i="16"/>
  <c r="H15" i="16" s="1"/>
  <c r="G16" i="16"/>
  <c r="H16" i="16" s="1"/>
  <c r="I16" i="16" s="1"/>
  <c r="G17" i="16"/>
  <c r="H17" i="16" s="1"/>
  <c r="G18" i="16"/>
  <c r="H18" i="16"/>
  <c r="I18" i="16" s="1"/>
  <c r="G19" i="16"/>
  <c r="H19" i="16" s="1"/>
  <c r="G20" i="16"/>
  <c r="H20" i="16" s="1"/>
  <c r="I20" i="16" s="1"/>
  <c r="G21" i="16"/>
  <c r="H21" i="16" s="1"/>
  <c r="G22" i="16"/>
  <c r="H22" i="16"/>
  <c r="I22" i="16" s="1"/>
  <c r="G23" i="16"/>
  <c r="H23" i="16" s="1"/>
  <c r="G24" i="16"/>
  <c r="H24" i="16" s="1"/>
  <c r="I24" i="16" s="1"/>
  <c r="G25" i="16"/>
  <c r="H25" i="16" s="1"/>
  <c r="G26" i="16"/>
  <c r="H26" i="16"/>
  <c r="I26" i="16" s="1"/>
  <c r="G27" i="16"/>
  <c r="H27" i="16" s="1"/>
  <c r="G28" i="16"/>
  <c r="H28" i="16" s="1"/>
  <c r="I28" i="16" s="1"/>
  <c r="G29" i="16"/>
  <c r="H29" i="16" s="1"/>
  <c r="G30" i="16"/>
  <c r="H30" i="16"/>
  <c r="I30" i="16" s="1"/>
  <c r="G31" i="16"/>
  <c r="H31" i="16" s="1"/>
  <c r="G32" i="16"/>
  <c r="H32" i="16" s="1"/>
  <c r="I32" i="16" s="1"/>
  <c r="G33" i="16"/>
  <c r="H33" i="16" s="1"/>
  <c r="G34" i="16"/>
  <c r="H34" i="16"/>
  <c r="I34" i="16" s="1"/>
  <c r="G35" i="16"/>
  <c r="H35" i="16" s="1"/>
  <c r="G36" i="16"/>
  <c r="H36" i="16" s="1"/>
  <c r="I36" i="16" s="1"/>
  <c r="G37" i="16"/>
  <c r="H37" i="16" s="1"/>
  <c r="G38" i="16"/>
  <c r="H38" i="16"/>
  <c r="I38" i="16" s="1"/>
  <c r="G39" i="16"/>
  <c r="H39" i="16" s="1"/>
  <c r="G40" i="16"/>
  <c r="H40" i="16" s="1"/>
  <c r="I40" i="16" s="1"/>
  <c r="G41" i="16"/>
  <c r="H41" i="16" s="1"/>
  <c r="G42" i="16"/>
  <c r="H42" i="16"/>
  <c r="I42" i="16" s="1"/>
  <c r="G43" i="16"/>
  <c r="H43" i="16" s="1"/>
  <c r="G44" i="16"/>
  <c r="H44" i="16" s="1"/>
  <c r="I44" i="16" s="1"/>
  <c r="G45" i="16"/>
  <c r="H45" i="16" s="1"/>
  <c r="G9" i="16"/>
  <c r="G46" i="16" s="1"/>
  <c r="I64" i="3"/>
  <c r="H64" i="3"/>
  <c r="G64" i="3"/>
  <c r="G58" i="3"/>
  <c r="G59" i="3"/>
  <c r="H59" i="3" s="1"/>
  <c r="I59" i="3" s="1"/>
  <c r="G60" i="3"/>
  <c r="I60" i="3" s="1"/>
  <c r="H60" i="3"/>
  <c r="G61" i="3"/>
  <c r="H61" i="3" s="1"/>
  <c r="I61" i="3" s="1"/>
  <c r="G62" i="3"/>
  <c r="I62" i="3" s="1"/>
  <c r="H62" i="3"/>
  <c r="G63" i="3"/>
  <c r="H63" i="3" s="1"/>
  <c r="I63" i="3" s="1"/>
  <c r="G57" i="3"/>
  <c r="H57" i="3" s="1"/>
  <c r="I55" i="3"/>
  <c r="H55" i="3"/>
  <c r="G55" i="3"/>
  <c r="G39" i="3"/>
  <c r="H39" i="3" s="1"/>
  <c r="I39" i="3" s="1"/>
  <c r="G40" i="3"/>
  <c r="H40" i="3" s="1"/>
  <c r="I40" i="3" s="1"/>
  <c r="G41" i="3"/>
  <c r="H41" i="3" s="1"/>
  <c r="I41" i="3" s="1"/>
  <c r="G42" i="3"/>
  <c r="H42" i="3" s="1"/>
  <c r="I42" i="3" s="1"/>
  <c r="G43" i="3"/>
  <c r="H43" i="3" s="1"/>
  <c r="I43" i="3" s="1"/>
  <c r="G44" i="3"/>
  <c r="H44" i="3" s="1"/>
  <c r="I44" i="3" s="1"/>
  <c r="G45" i="3"/>
  <c r="H45" i="3" s="1"/>
  <c r="I45" i="3" s="1"/>
  <c r="G46" i="3"/>
  <c r="H46" i="3" s="1"/>
  <c r="I46" i="3" s="1"/>
  <c r="G47" i="3"/>
  <c r="H47" i="3" s="1"/>
  <c r="I47" i="3" s="1"/>
  <c r="G48" i="3"/>
  <c r="G49" i="3"/>
  <c r="H49" i="3" s="1"/>
  <c r="I49" i="3" s="1"/>
  <c r="G50" i="3"/>
  <c r="H50" i="3" s="1"/>
  <c r="I50" i="3" s="1"/>
  <c r="G51" i="3"/>
  <c r="H51" i="3" s="1"/>
  <c r="I51" i="3" s="1"/>
  <c r="G52" i="3"/>
  <c r="H52" i="3" s="1"/>
  <c r="I52" i="3" s="1"/>
  <c r="G53" i="3"/>
  <c r="H53" i="3" s="1"/>
  <c r="G54" i="3"/>
  <c r="H54" i="3" s="1"/>
  <c r="I54" i="3" s="1"/>
  <c r="I38" i="3"/>
  <c r="H38" i="3"/>
  <c r="G38" i="3"/>
  <c r="G34" i="3"/>
  <c r="H34" i="3" s="1"/>
  <c r="I34" i="3" s="1"/>
  <c r="G35" i="3"/>
  <c r="H35" i="3" s="1"/>
  <c r="G33" i="3"/>
  <c r="J36" i="3"/>
  <c r="J31" i="3"/>
  <c r="H31" i="3"/>
  <c r="I31" i="3"/>
  <c r="G31" i="3"/>
  <c r="G10" i="3"/>
  <c r="H10" i="3"/>
  <c r="I10" i="3" s="1"/>
  <c r="G11" i="3"/>
  <c r="H11" i="3" s="1"/>
  <c r="G12" i="3"/>
  <c r="H12" i="3"/>
  <c r="I12" i="3" s="1"/>
  <c r="G13" i="3"/>
  <c r="H13" i="3" s="1"/>
  <c r="G14" i="3"/>
  <c r="H14" i="3"/>
  <c r="I14" i="3" s="1"/>
  <c r="G15" i="3"/>
  <c r="H15" i="3" s="1"/>
  <c r="G16" i="3"/>
  <c r="H16" i="3"/>
  <c r="I16" i="3" s="1"/>
  <c r="G17" i="3"/>
  <c r="H17" i="3" s="1"/>
  <c r="G18" i="3"/>
  <c r="H18" i="3"/>
  <c r="I18" i="3" s="1"/>
  <c r="G19" i="3"/>
  <c r="H19" i="3" s="1"/>
  <c r="G20" i="3"/>
  <c r="H20" i="3"/>
  <c r="I20" i="3" s="1"/>
  <c r="G21" i="3"/>
  <c r="H21" i="3" s="1"/>
  <c r="G22" i="3"/>
  <c r="H22" i="3"/>
  <c r="I22" i="3" s="1"/>
  <c r="G23" i="3"/>
  <c r="H23" i="3" s="1"/>
  <c r="G24" i="3"/>
  <c r="H24" i="3"/>
  <c r="I24" i="3" s="1"/>
  <c r="G25" i="3"/>
  <c r="H25" i="3" s="1"/>
  <c r="G26" i="3"/>
  <c r="H26" i="3"/>
  <c r="I26" i="3" s="1"/>
  <c r="G27" i="3"/>
  <c r="H27" i="3" s="1"/>
  <c r="G28" i="3"/>
  <c r="H28" i="3"/>
  <c r="I28" i="3" s="1"/>
  <c r="G29" i="3"/>
  <c r="H29" i="3" s="1"/>
  <c r="G30" i="3"/>
  <c r="H30" i="3"/>
  <c r="I30" i="3" s="1"/>
  <c r="I9" i="3"/>
  <c r="H9" i="3"/>
  <c r="G9" i="3"/>
  <c r="I15" i="11"/>
  <c r="I10" i="11"/>
  <c r="I11" i="11"/>
  <c r="I12" i="11"/>
  <c r="I13" i="11"/>
  <c r="I14" i="11"/>
  <c r="I9" i="11"/>
  <c r="H10" i="11"/>
  <c r="H11" i="11"/>
  <c r="H12" i="11"/>
  <c r="H13" i="11"/>
  <c r="H14" i="11"/>
  <c r="H9" i="11"/>
  <c r="G10" i="11"/>
  <c r="G11" i="11"/>
  <c r="G12" i="11"/>
  <c r="G13" i="11"/>
  <c r="G14" i="11"/>
  <c r="G9" i="11"/>
  <c r="J15" i="11"/>
  <c r="J18" i="9"/>
  <c r="H18" i="9"/>
  <c r="I18" i="9"/>
  <c r="G18" i="9"/>
  <c r="H22" i="9"/>
  <c r="I22" i="9"/>
  <c r="G22" i="9"/>
  <c r="G21" i="9"/>
  <c r="G20" i="9"/>
  <c r="G10" i="9"/>
  <c r="H10" i="9"/>
  <c r="I10" i="9" s="1"/>
  <c r="G11" i="9"/>
  <c r="H11" i="9" s="1"/>
  <c r="G12" i="9"/>
  <c r="H12" i="9"/>
  <c r="I12" i="9"/>
  <c r="G13" i="9"/>
  <c r="H13" i="9" s="1"/>
  <c r="G14" i="9"/>
  <c r="H14" i="9"/>
  <c r="I14" i="9"/>
  <c r="G15" i="9"/>
  <c r="H15" i="9" s="1"/>
  <c r="G16" i="9"/>
  <c r="H16" i="9"/>
  <c r="I16" i="9"/>
  <c r="G17" i="9"/>
  <c r="H17" i="9" s="1"/>
  <c r="I9" i="9"/>
  <c r="H9" i="9"/>
  <c r="G9" i="9"/>
  <c r="J58" i="2"/>
  <c r="I43" i="2"/>
  <c r="H43" i="2"/>
  <c r="G43" i="2"/>
  <c r="J49" i="2"/>
  <c r="I49" i="2"/>
  <c r="H49" i="2"/>
  <c r="G49" i="2"/>
  <c r="J43" i="2"/>
  <c r="J26" i="2"/>
  <c r="H26" i="2"/>
  <c r="I26" i="2"/>
  <c r="G26" i="2"/>
  <c r="G60" i="2"/>
  <c r="G61" i="2" s="1"/>
  <c r="G57" i="2"/>
  <c r="G56" i="2"/>
  <c r="G58" i="2" s="1"/>
  <c r="G52" i="2"/>
  <c r="H52" i="2" s="1"/>
  <c r="G53" i="2"/>
  <c r="H53" i="2" s="1"/>
  <c r="G51" i="2"/>
  <c r="G54" i="2" s="1"/>
  <c r="G46" i="2"/>
  <c r="H46" i="2" s="1"/>
  <c r="G47" i="2"/>
  <c r="H47" i="2" s="1"/>
  <c r="I47" i="2" s="1"/>
  <c r="G48" i="2"/>
  <c r="H48" i="2" s="1"/>
  <c r="G45" i="2"/>
  <c r="G29" i="2"/>
  <c r="H29" i="2" s="1"/>
  <c r="I29" i="2" s="1"/>
  <c r="G30" i="2"/>
  <c r="H30" i="2" s="1"/>
  <c r="G31" i="2"/>
  <c r="H31" i="2" s="1"/>
  <c r="I31" i="2" s="1"/>
  <c r="G32" i="2"/>
  <c r="H32" i="2" s="1"/>
  <c r="G33" i="2"/>
  <c r="H33" i="2" s="1"/>
  <c r="I33" i="2" s="1"/>
  <c r="G34" i="2"/>
  <c r="H34" i="2" s="1"/>
  <c r="G35" i="2"/>
  <c r="H35" i="2" s="1"/>
  <c r="I35" i="2" s="1"/>
  <c r="G36" i="2"/>
  <c r="H36" i="2" s="1"/>
  <c r="G37" i="2"/>
  <c r="H37" i="2" s="1"/>
  <c r="I37" i="2" s="1"/>
  <c r="G38" i="2"/>
  <c r="H38" i="2" s="1"/>
  <c r="G39" i="2"/>
  <c r="H39" i="2" s="1"/>
  <c r="I39" i="2" s="1"/>
  <c r="G40" i="2"/>
  <c r="H40" i="2" s="1"/>
  <c r="G41" i="2"/>
  <c r="H41" i="2" s="1"/>
  <c r="I41" i="2" s="1"/>
  <c r="G42" i="2"/>
  <c r="H42" i="2" s="1"/>
  <c r="G28" i="2"/>
  <c r="G10" i="2"/>
  <c r="H10" i="2"/>
  <c r="I10" i="2"/>
  <c r="G11" i="2"/>
  <c r="H11" i="2" s="1"/>
  <c r="G12" i="2"/>
  <c r="H12" i="2"/>
  <c r="I12" i="2"/>
  <c r="G13" i="2"/>
  <c r="H13" i="2" s="1"/>
  <c r="G14" i="2"/>
  <c r="H14" i="2"/>
  <c r="I14" i="2"/>
  <c r="G15" i="2"/>
  <c r="H15" i="2" s="1"/>
  <c r="G16" i="2"/>
  <c r="H16" i="2"/>
  <c r="I16" i="2"/>
  <c r="G17" i="2"/>
  <c r="H17" i="2" s="1"/>
  <c r="G18" i="2"/>
  <c r="H18" i="2"/>
  <c r="I18" i="2"/>
  <c r="G19" i="2"/>
  <c r="H19" i="2" s="1"/>
  <c r="G20" i="2"/>
  <c r="H20" i="2"/>
  <c r="I20" i="2"/>
  <c r="G21" i="2"/>
  <c r="H21" i="2" s="1"/>
  <c r="G22" i="2"/>
  <c r="H22" i="2"/>
  <c r="I22" i="2"/>
  <c r="G23" i="2"/>
  <c r="H23" i="2" s="1"/>
  <c r="G24" i="2"/>
  <c r="H24" i="2"/>
  <c r="I24" i="2"/>
  <c r="G25" i="2"/>
  <c r="H25" i="2" s="1"/>
  <c r="I9" i="2"/>
  <c r="H9" i="2"/>
  <c r="G9" i="2"/>
  <c r="I9" i="4"/>
  <c r="H9" i="4"/>
  <c r="G9" i="4"/>
  <c r="I10" i="4"/>
  <c r="I11" i="4"/>
  <c r="H10" i="4"/>
  <c r="H100" i="4"/>
  <c r="I100" i="4"/>
  <c r="G100" i="4"/>
  <c r="H83" i="4"/>
  <c r="I83" i="4"/>
  <c r="J83" i="4"/>
  <c r="G83" i="4"/>
  <c r="J68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13" i="8"/>
  <c r="I13" i="8"/>
  <c r="H13" i="8"/>
  <c r="I10" i="8"/>
  <c r="H10" i="8"/>
  <c r="G10" i="8"/>
  <c r="I9" i="8"/>
  <c r="I12" i="8"/>
  <c r="H12" i="8"/>
  <c r="H9" i="8"/>
  <c r="G12" i="8"/>
  <c r="G9" i="8"/>
  <c r="J15" i="6"/>
  <c r="J12" i="6"/>
  <c r="G14" i="6"/>
  <c r="G10" i="6"/>
  <c r="G11" i="6"/>
  <c r="G9" i="6"/>
  <c r="G12" i="6" s="1"/>
  <c r="G33" i="5"/>
  <c r="J34" i="1"/>
  <c r="I30" i="1"/>
  <c r="I34" i="1"/>
  <c r="H34" i="1"/>
  <c r="G34" i="1"/>
  <c r="H30" i="1"/>
  <c r="I25" i="1"/>
  <c r="H25" i="1"/>
  <c r="G36" i="5"/>
  <c r="G35" i="5"/>
  <c r="G32" i="5"/>
  <c r="G29" i="5"/>
  <c r="G28" i="5"/>
  <c r="G27" i="5"/>
  <c r="G26" i="5"/>
  <c r="G25" i="5"/>
  <c r="G30" i="5" s="1"/>
  <c r="G24" i="5"/>
  <c r="G21" i="5"/>
  <c r="G20" i="5"/>
  <c r="G19" i="5"/>
  <c r="G18" i="5"/>
  <c r="G22" i="5" s="1"/>
  <c r="G15" i="5"/>
  <c r="J30" i="1"/>
  <c r="G14" i="5"/>
  <c r="G13" i="5"/>
  <c r="H13" i="5" s="1"/>
  <c r="I27" i="1"/>
  <c r="H27" i="1"/>
  <c r="G30" i="1"/>
  <c r="G10" i="5"/>
  <c r="G9" i="1"/>
  <c r="G9" i="5"/>
  <c r="H9" i="5" s="1"/>
  <c r="G11" i="5" l="1"/>
  <c r="H14" i="5"/>
  <c r="I9" i="5"/>
  <c r="I13" i="5"/>
  <c r="G37" i="5"/>
  <c r="G15" i="6"/>
  <c r="H20" i="5"/>
  <c r="I20" i="5" s="1"/>
  <c r="H19" i="5"/>
  <c r="I19" i="5" s="1"/>
  <c r="H21" i="5"/>
  <c r="I21" i="5" s="1"/>
  <c r="H18" i="5"/>
  <c r="I18" i="5" s="1"/>
  <c r="H15" i="5"/>
  <c r="H57" i="2"/>
  <c r="I57" i="2" s="1"/>
  <c r="G62" i="14"/>
  <c r="G97" i="14"/>
  <c r="I50" i="16"/>
  <c r="I65" i="16"/>
  <c r="I75" i="16"/>
  <c r="G77" i="16"/>
  <c r="I74" i="16"/>
  <c r="I76" i="16"/>
  <c r="H65" i="16"/>
  <c r="H75" i="16"/>
  <c r="H77" i="16" s="1"/>
  <c r="I73" i="16"/>
  <c r="I72" i="16"/>
  <c r="H64" i="14"/>
  <c r="H97" i="14" s="1"/>
  <c r="I34" i="14"/>
  <c r="I36" i="14"/>
  <c r="I32" i="14"/>
  <c r="I40" i="14"/>
  <c r="I59" i="14"/>
  <c r="I57" i="14"/>
  <c r="I55" i="14"/>
  <c r="I53" i="14"/>
  <c r="I51" i="14"/>
  <c r="I49" i="14"/>
  <c r="I47" i="14"/>
  <c r="I45" i="14"/>
  <c r="I42" i="14"/>
  <c r="I38" i="14"/>
  <c r="H9" i="14"/>
  <c r="I10" i="12"/>
  <c r="I18" i="12" s="1"/>
  <c r="H18" i="12"/>
  <c r="H21" i="12"/>
  <c r="I21" i="12" s="1"/>
  <c r="H20" i="12"/>
  <c r="I20" i="12" s="1"/>
  <c r="I17" i="12"/>
  <c r="I15" i="12"/>
  <c r="I13" i="12"/>
  <c r="I11" i="12"/>
  <c r="I68" i="16"/>
  <c r="I66" i="16"/>
  <c r="I64" i="16"/>
  <c r="I62" i="16"/>
  <c r="I60" i="16"/>
  <c r="I58" i="16"/>
  <c r="H56" i="16"/>
  <c r="I53" i="16"/>
  <c r="I51" i="16"/>
  <c r="I49" i="16"/>
  <c r="H48" i="16"/>
  <c r="I45" i="16"/>
  <c r="I43" i="16"/>
  <c r="I41" i="16"/>
  <c r="I39" i="16"/>
  <c r="I37" i="16"/>
  <c r="I35" i="16"/>
  <c r="I33" i="16"/>
  <c r="I31" i="16"/>
  <c r="I29" i="16"/>
  <c r="I27" i="16"/>
  <c r="I25" i="16"/>
  <c r="I23" i="16"/>
  <c r="I21" i="16"/>
  <c r="I19" i="16"/>
  <c r="I17" i="16"/>
  <c r="I15" i="16"/>
  <c r="I13" i="16"/>
  <c r="I11" i="16"/>
  <c r="H9" i="16"/>
  <c r="I58" i="3"/>
  <c r="H58" i="3"/>
  <c r="I57" i="3"/>
  <c r="H48" i="3"/>
  <c r="I48" i="3" s="1"/>
  <c r="I53" i="3"/>
  <c r="I35" i="3"/>
  <c r="G36" i="3"/>
  <c r="H33" i="3"/>
  <c r="H36" i="3" s="1"/>
  <c r="I29" i="3"/>
  <c r="I27" i="3"/>
  <c r="I25" i="3"/>
  <c r="I23" i="3"/>
  <c r="I21" i="3"/>
  <c r="I19" i="3"/>
  <c r="I17" i="3"/>
  <c r="I15" i="3"/>
  <c r="I13" i="3"/>
  <c r="I11" i="3"/>
  <c r="G15" i="11"/>
  <c r="H21" i="9"/>
  <c r="I21" i="9" s="1"/>
  <c r="H20" i="9"/>
  <c r="I20" i="9" s="1"/>
  <c r="I17" i="9"/>
  <c r="I15" i="9"/>
  <c r="I13" i="9"/>
  <c r="I11" i="9"/>
  <c r="H60" i="2"/>
  <c r="H56" i="2"/>
  <c r="I53" i="2"/>
  <c r="I52" i="2"/>
  <c r="H51" i="2"/>
  <c r="I48" i="2"/>
  <c r="I46" i="2"/>
  <c r="H45" i="2"/>
  <c r="I42" i="2"/>
  <c r="I40" i="2"/>
  <c r="I38" i="2"/>
  <c r="I36" i="2"/>
  <c r="I34" i="2"/>
  <c r="I32" i="2"/>
  <c r="I30" i="2"/>
  <c r="H28" i="2"/>
  <c r="I28" i="2"/>
  <c r="I25" i="2"/>
  <c r="I23" i="2"/>
  <c r="I21" i="2"/>
  <c r="I19" i="2"/>
  <c r="I17" i="2"/>
  <c r="I15" i="2"/>
  <c r="I13" i="2"/>
  <c r="I11" i="2"/>
  <c r="G41" i="1"/>
  <c r="H41" i="1" s="1"/>
  <c r="G42" i="1"/>
  <c r="H42" i="1" s="1"/>
  <c r="G40" i="1"/>
  <c r="G37" i="1"/>
  <c r="G36" i="1"/>
  <c r="G38" i="1" s="1"/>
  <c r="G33" i="1"/>
  <c r="G32" i="1"/>
  <c r="G28" i="1"/>
  <c r="H28" i="1" s="1"/>
  <c r="I28" i="1" s="1"/>
  <c r="G29" i="1"/>
  <c r="H29" i="1" s="1"/>
  <c r="I29" i="1" s="1"/>
  <c r="G27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I22" i="5" l="1"/>
  <c r="H22" i="5"/>
  <c r="I14" i="5"/>
  <c r="I15" i="5"/>
  <c r="I56" i="2"/>
  <c r="I58" i="2" s="1"/>
  <c r="H58" i="2"/>
  <c r="I51" i="2"/>
  <c r="I54" i="2" s="1"/>
  <c r="H54" i="2"/>
  <c r="I64" i="14"/>
  <c r="I97" i="14" s="1"/>
  <c r="I77" i="16"/>
  <c r="I56" i="16"/>
  <c r="I70" i="16" s="1"/>
  <c r="H70" i="16"/>
  <c r="I9" i="16"/>
  <c r="I46" i="16" s="1"/>
  <c r="H46" i="16"/>
  <c r="I48" i="16"/>
  <c r="I54" i="16" s="1"/>
  <c r="H54" i="16"/>
  <c r="I9" i="14"/>
  <c r="I62" i="14" s="1"/>
  <c r="H62" i="14"/>
  <c r="I33" i="3"/>
  <c r="I36" i="3" s="1"/>
  <c r="I60" i="2"/>
  <c r="I61" i="2" s="1"/>
  <c r="H61" i="2"/>
  <c r="I45" i="2"/>
  <c r="I42" i="1"/>
  <c r="I41" i="1"/>
  <c r="H40" i="1"/>
  <c r="I40" i="1" s="1"/>
  <c r="H26" i="4" l="1"/>
  <c r="I26" i="4" s="1"/>
  <c r="H25" i="4"/>
  <c r="I25" i="4" l="1"/>
  <c r="H55" i="4" l="1"/>
  <c r="H43" i="4"/>
  <c r="I43" i="4" s="1"/>
  <c r="H24" i="4"/>
  <c r="H21" i="4"/>
  <c r="I21" i="4" s="1"/>
  <c r="H15" i="4"/>
  <c r="I15" i="4" s="1"/>
  <c r="I55" i="4" l="1"/>
  <c r="I24" i="4"/>
  <c r="H24" i="1"/>
  <c r="H23" i="1"/>
  <c r="H22" i="1"/>
  <c r="I24" i="1" l="1"/>
  <c r="I23" i="1"/>
  <c r="I22" i="1"/>
  <c r="I43" i="1" l="1"/>
  <c r="H43" i="1"/>
  <c r="G43" i="1"/>
  <c r="H37" i="1"/>
  <c r="I37" i="1" l="1"/>
  <c r="H88" i="4" l="1"/>
  <c r="H89" i="4"/>
  <c r="H95" i="4"/>
  <c r="H72" i="4"/>
  <c r="I72" i="4" s="1"/>
  <c r="H75" i="4"/>
  <c r="H76" i="4"/>
  <c r="I76" i="4" s="1"/>
  <c r="H77" i="4"/>
  <c r="I77" i="4" s="1"/>
  <c r="H80" i="4"/>
  <c r="I80" i="4" s="1"/>
  <c r="H81" i="4"/>
  <c r="I81" i="4" s="1"/>
  <c r="H11" i="4"/>
  <c r="H19" i="4"/>
  <c r="H31" i="4"/>
  <c r="H39" i="4"/>
  <c r="H48" i="4"/>
  <c r="H57" i="4"/>
  <c r="H65" i="4"/>
  <c r="J10" i="8"/>
  <c r="H36" i="5"/>
  <c r="H35" i="5"/>
  <c r="H25" i="5"/>
  <c r="I25" i="5" s="1"/>
  <c r="H26" i="5"/>
  <c r="I26" i="5" s="1"/>
  <c r="H28" i="5"/>
  <c r="I28" i="5" s="1"/>
  <c r="H37" i="5" l="1"/>
  <c r="I35" i="5"/>
  <c r="H29" i="5"/>
  <c r="I29" i="5" s="1"/>
  <c r="H27" i="5"/>
  <c r="I27" i="5" s="1"/>
  <c r="H73" i="4"/>
  <c r="I73" i="4" s="1"/>
  <c r="I36" i="5"/>
  <c r="H10" i="5"/>
  <c r="H24" i="5"/>
  <c r="H66" i="4"/>
  <c r="I66" i="4" s="1"/>
  <c r="H58" i="4"/>
  <c r="I58" i="4" s="1"/>
  <c r="H49" i="4"/>
  <c r="I49" i="4" s="1"/>
  <c r="H40" i="4"/>
  <c r="I40" i="4" s="1"/>
  <c r="H36" i="4"/>
  <c r="I36" i="4" s="1"/>
  <c r="H32" i="4"/>
  <c r="I32" i="4" s="1"/>
  <c r="H28" i="4"/>
  <c r="I28" i="4" s="1"/>
  <c r="H16" i="4"/>
  <c r="I16" i="4" s="1"/>
  <c r="H12" i="4"/>
  <c r="I12" i="4" s="1"/>
  <c r="H62" i="4"/>
  <c r="I62" i="4" s="1"/>
  <c r="H53" i="4"/>
  <c r="I53" i="4" s="1"/>
  <c r="H45" i="4"/>
  <c r="I45" i="4" s="1"/>
  <c r="H20" i="4"/>
  <c r="I20" i="4" s="1"/>
  <c r="H85" i="4"/>
  <c r="I85" i="4" s="1"/>
  <c r="H93" i="4"/>
  <c r="I93" i="4" s="1"/>
  <c r="I89" i="4"/>
  <c r="H61" i="4"/>
  <c r="I61" i="4" s="1"/>
  <c r="H52" i="4"/>
  <c r="I52" i="4" s="1"/>
  <c r="H44" i="4"/>
  <c r="I44" i="4" s="1"/>
  <c r="H35" i="4"/>
  <c r="I35" i="4" s="1"/>
  <c r="H27" i="4"/>
  <c r="I27" i="4" s="1"/>
  <c r="H14" i="4"/>
  <c r="I14" i="4" s="1"/>
  <c r="I65" i="4"/>
  <c r="I57" i="4"/>
  <c r="I48" i="4"/>
  <c r="I39" i="4"/>
  <c r="I31" i="4"/>
  <c r="I19" i="4"/>
  <c r="H70" i="4"/>
  <c r="I70" i="4" s="1"/>
  <c r="H79" i="4"/>
  <c r="I79" i="4" s="1"/>
  <c r="H71" i="4"/>
  <c r="I71" i="4" s="1"/>
  <c r="H99" i="4"/>
  <c r="I99" i="4" s="1"/>
  <c r="H92" i="4"/>
  <c r="I92" i="4" s="1"/>
  <c r="I95" i="4"/>
  <c r="I88" i="4"/>
  <c r="H64" i="4"/>
  <c r="I64" i="4" s="1"/>
  <c r="H60" i="4"/>
  <c r="I60" i="4" s="1"/>
  <c r="H56" i="4"/>
  <c r="I56" i="4" s="1"/>
  <c r="H51" i="4"/>
  <c r="I51" i="4" s="1"/>
  <c r="H47" i="4"/>
  <c r="I47" i="4" s="1"/>
  <c r="H42" i="4"/>
  <c r="I42" i="4" s="1"/>
  <c r="H38" i="4"/>
  <c r="I38" i="4" s="1"/>
  <c r="H34" i="4"/>
  <c r="I34" i="4" s="1"/>
  <c r="H30" i="4"/>
  <c r="I30" i="4" s="1"/>
  <c r="H23" i="4"/>
  <c r="I23" i="4" s="1"/>
  <c r="H18" i="4"/>
  <c r="I18" i="4" s="1"/>
  <c r="H82" i="4"/>
  <c r="I82" i="4" s="1"/>
  <c r="H78" i="4"/>
  <c r="I78" i="4" s="1"/>
  <c r="H74" i="4"/>
  <c r="I74" i="4" s="1"/>
  <c r="I75" i="4"/>
  <c r="H98" i="4"/>
  <c r="I98" i="4" s="1"/>
  <c r="H94" i="4"/>
  <c r="I94" i="4" s="1"/>
  <c r="H91" i="4"/>
  <c r="I91" i="4" s="1"/>
  <c r="H87" i="4"/>
  <c r="I87" i="4" s="1"/>
  <c r="H96" i="4"/>
  <c r="I96" i="4" s="1"/>
  <c r="H67" i="4"/>
  <c r="I67" i="4" s="1"/>
  <c r="H63" i="4"/>
  <c r="I63" i="4" s="1"/>
  <c r="H59" i="4"/>
  <c r="I59" i="4" s="1"/>
  <c r="H54" i="4"/>
  <c r="I54" i="4" s="1"/>
  <c r="H50" i="4"/>
  <c r="I50" i="4" s="1"/>
  <c r="H46" i="4"/>
  <c r="I46" i="4" s="1"/>
  <c r="H41" i="4"/>
  <c r="I41" i="4" s="1"/>
  <c r="H37" i="4"/>
  <c r="I37" i="4" s="1"/>
  <c r="H33" i="4"/>
  <c r="I33" i="4" s="1"/>
  <c r="H29" i="4"/>
  <c r="I29" i="4" s="1"/>
  <c r="H22" i="4"/>
  <c r="I22" i="4" s="1"/>
  <c r="H17" i="4"/>
  <c r="I17" i="4" s="1"/>
  <c r="H13" i="4"/>
  <c r="I13" i="4" s="1"/>
  <c r="H97" i="4"/>
  <c r="I97" i="4" s="1"/>
  <c r="H90" i="4"/>
  <c r="I90" i="4" s="1"/>
  <c r="H86" i="4"/>
  <c r="I86" i="4" s="1"/>
  <c r="H32" i="5"/>
  <c r="H33" i="5" s="1"/>
  <c r="I10" i="5" l="1"/>
  <c r="I11" i="5" s="1"/>
  <c r="H11" i="5"/>
  <c r="I24" i="5"/>
  <c r="I30" i="5" s="1"/>
  <c r="H30" i="5"/>
  <c r="I37" i="5"/>
  <c r="I68" i="4"/>
  <c r="H68" i="4"/>
  <c r="I32" i="5"/>
  <c r="I33" i="5" s="1"/>
  <c r="H14" i="6" l="1"/>
  <c r="H11" i="6"/>
  <c r="I11" i="6" s="1"/>
  <c r="H36" i="1"/>
  <c r="H15" i="6" l="1"/>
  <c r="I14" i="6"/>
  <c r="I15" i="6" s="1"/>
  <c r="I36" i="1"/>
  <c r="I38" i="1" s="1"/>
  <c r="H38" i="1"/>
  <c r="H14" i="1"/>
  <c r="I14" i="1" s="1"/>
  <c r="H11" i="1"/>
  <c r="I11" i="1" s="1"/>
  <c r="H17" i="1"/>
  <c r="I17" i="1" s="1"/>
  <c r="H20" i="1"/>
  <c r="I20" i="1" s="1"/>
  <c r="H16" i="1"/>
  <c r="I16" i="1" s="1"/>
  <c r="H32" i="1"/>
  <c r="H19" i="1"/>
  <c r="I19" i="1" s="1"/>
  <c r="H15" i="1"/>
  <c r="I15" i="1" s="1"/>
  <c r="H12" i="1"/>
  <c r="I12" i="1" s="1"/>
  <c r="H18" i="1"/>
  <c r="I18" i="1" s="1"/>
  <c r="H21" i="1"/>
  <c r="I21" i="1" s="1"/>
  <c r="H13" i="1"/>
  <c r="I13" i="1" s="1"/>
  <c r="H10" i="1"/>
  <c r="I10" i="1" s="1"/>
  <c r="H10" i="6"/>
  <c r="I10" i="6" s="1"/>
  <c r="H33" i="1"/>
  <c r="I33" i="1" s="1"/>
  <c r="I32" i="1" l="1"/>
  <c r="G25" i="1" l="1"/>
  <c r="H9" i="6" l="1"/>
  <c r="H9" i="1"/>
  <c r="I9" i="1" s="1"/>
  <c r="H12" i="6" l="1"/>
  <c r="I9" i="6"/>
  <c r="I12" i="6" s="1"/>
  <c r="H15" i="11"/>
</calcChain>
</file>

<file path=xl/sharedStrings.xml><?xml version="1.0" encoding="utf-8"?>
<sst xmlns="http://schemas.openxmlformats.org/spreadsheetml/2006/main" count="1585" uniqueCount="542">
  <si>
    <t>Moka pšenična, namenska za vlečeno testo, papirnata vreča do 1 kg</t>
  </si>
  <si>
    <t>SKUPAJ 1.1. SKLOP:</t>
  </si>
  <si>
    <t>SKUPAJ 1.2 SKLOP:</t>
  </si>
  <si>
    <t>OCENJENA KOLIČINA</t>
  </si>
  <si>
    <t>Lit</t>
  </si>
  <si>
    <t>Kg</t>
  </si>
  <si>
    <t>/</t>
  </si>
  <si>
    <t xml:space="preserve">Naziv ponudnika: </t>
  </si>
  <si>
    <t>SKUPAJ 2.1 SKLOP:</t>
  </si>
  <si>
    <t>SKUPAJ 2.2 SKLOP:</t>
  </si>
  <si>
    <t>SKUPAJ 2.3 SKLOP:</t>
  </si>
  <si>
    <t>3.1 SKLOP: ZAMRZNJENE RIBE</t>
  </si>
  <si>
    <t>3.2 SKLOP: SVEŽE RIBE</t>
  </si>
  <si>
    <t>SKUPAJ 3.2 SKLOP</t>
  </si>
  <si>
    <t>4.1 SKLOP: KOKOŠJA JAJCA</t>
  </si>
  <si>
    <t>kom</t>
  </si>
  <si>
    <t xml:space="preserve">Endivija 1.razred </t>
  </si>
  <si>
    <t xml:space="preserve">Brokoli 1.razred </t>
  </si>
  <si>
    <t>Bučke 1.razred</t>
  </si>
  <si>
    <t>Čebula (srednje debela)1.razred</t>
  </si>
  <si>
    <t>Česen 1.razred</t>
  </si>
  <si>
    <t>Koleraba rumena (podzemna) 1.razred</t>
  </si>
  <si>
    <t>Korenje 1.razred</t>
  </si>
  <si>
    <t>Kumare 1.razred</t>
  </si>
  <si>
    <t>Melancani 1.razred</t>
  </si>
  <si>
    <t>Peteršilj – list 1.razred</t>
  </si>
  <si>
    <t>Por 1.razred</t>
  </si>
  <si>
    <t>Rdeče redkvice 1.razred</t>
  </si>
  <si>
    <t>Bio korenje, 1. razred</t>
  </si>
  <si>
    <t>Bio paprika, 1. razred</t>
  </si>
  <si>
    <t>Bio paradižnik, 1.razred</t>
  </si>
  <si>
    <t>Bio sveže zelje - glave, 1. razred</t>
  </si>
  <si>
    <t>Čičerika 1.razred</t>
  </si>
  <si>
    <t>Fižol češnjevec 1.razred</t>
  </si>
  <si>
    <t>Lubenice 1.razred</t>
  </si>
  <si>
    <t>Melone 1.razred</t>
  </si>
  <si>
    <t>Slive,  ekstra kvalitete</t>
  </si>
  <si>
    <t>Orehova jedrca - polovice</t>
  </si>
  <si>
    <t>Rozine, brez konz.</t>
  </si>
  <si>
    <t>Suhe fige, brez konz.</t>
  </si>
  <si>
    <t>Suhe hruške krhlji brez konz.</t>
  </si>
  <si>
    <t>kg</t>
  </si>
  <si>
    <t>Bio jabolčni sok, 100% sadni delež, 1 L</t>
  </si>
  <si>
    <t>SKUPAJ 3.1 SKLOP</t>
  </si>
  <si>
    <t>SKUPAJ 11.2 SKLOP:</t>
  </si>
  <si>
    <t>Drobtine, krušne, bele, do 1kg</t>
  </si>
  <si>
    <t xml:space="preserve"> kg</t>
  </si>
  <si>
    <t>lit</t>
  </si>
  <si>
    <t>Zamrznjeno baby korenje, do 2,5 kg</t>
  </si>
  <si>
    <t>Zamrznjena koruza v zrnju, do 2,5 kg</t>
  </si>
  <si>
    <t>Planinski čaj filter vrečke, gastro do 1 kg</t>
  </si>
  <si>
    <t>Lipov čaj, filter vrečke, gastro do 1 kg</t>
  </si>
  <si>
    <t>Čaj breskev, filter vrečke, gastro do 1 kg</t>
  </si>
  <si>
    <t>Tunin namaz brez jajc, mleka, ml. sestavin in konzervansov do 100 g</t>
  </si>
  <si>
    <t>Kokosova moka, do 500 g</t>
  </si>
  <si>
    <t>Peresniki- pšenični z jajci, do 10 kg</t>
  </si>
  <si>
    <t>Školjke ali metuljčki - pšenične z jajci, do 10 kg</t>
  </si>
  <si>
    <t>Svedrčki - pšenični z jajci, do 10 kg</t>
  </si>
  <si>
    <t>Široki rezanci - pšenični z jajci, do 10 kg</t>
  </si>
  <si>
    <t>Polžki, pšenični brez jajc, do 1 kg</t>
  </si>
  <si>
    <t>Zvezdice - jušna zakuha pšenična z jajci, do 5 kg</t>
  </si>
  <si>
    <t>Rezanci– jušna zakuha, pšenični z jajci, do 5 kg</t>
  </si>
  <si>
    <t>SKUPAJ 10.2 SKLOP:</t>
  </si>
  <si>
    <t>Bio ovseni kosmiči, do 1 kg</t>
  </si>
  <si>
    <t>11.1 SKLOP: KEKSI IN SLAŠČIČARKI IZDELKI</t>
  </si>
  <si>
    <t>12. 1 SKLOP: SPLOŠNO PREHRAMBENO BLAGO</t>
  </si>
  <si>
    <t>SKUPAJ 5.2 SKLOP</t>
  </si>
  <si>
    <t>SKUPAJ 6.1 SKLOP:</t>
  </si>
  <si>
    <t>7.2 SKLOP: BIO SADNI SOK</t>
  </si>
  <si>
    <t>SKUPAJ 9.2 SKLOP:</t>
  </si>
  <si>
    <t>SKUPAJ 10.1 SKLOP:</t>
  </si>
  <si>
    <t>Sladoled kremni, mlečni, brez umetnih sladil, različni okusi, kornet, 100 - 125 ml</t>
  </si>
  <si>
    <t xml:space="preserve">Sirova štručka 60 g </t>
  </si>
  <si>
    <t>Planinski čaj, filter vrečke - do 3 g, pakiranje do 60 g</t>
  </si>
  <si>
    <t>SKUPAJ 9.3 SKLOP:</t>
  </si>
  <si>
    <t>SKUPAJ 4.2 SKLOP:</t>
  </si>
  <si>
    <t>Sveži losos- file</t>
  </si>
  <si>
    <t>Naravna izvirska pitna voda, negazirana, plastenka 0,5 lit</t>
  </si>
  <si>
    <t>Naravna izvirska pitna voda, negazirana, plastenka 1,5 lit</t>
  </si>
  <si>
    <t>Cvetača extra razred</t>
  </si>
  <si>
    <t>Paprika zelena 1.razred</t>
  </si>
  <si>
    <t>Paprika rdeča 1. razred</t>
  </si>
  <si>
    <t>Paprika rumena, 1. razred</t>
  </si>
  <si>
    <t>Zelena gomolj 1.razred</t>
  </si>
  <si>
    <t>Peteršilj koren razred 1</t>
  </si>
  <si>
    <t>Solata zelena glavnata gentile, 1. razred</t>
  </si>
  <si>
    <t>Solata zelena glavnata ledenka, 1. razred</t>
  </si>
  <si>
    <t>Bio zelena solata</t>
  </si>
  <si>
    <t>Marelice, do 100g/kos, extra razred</t>
  </si>
  <si>
    <t>Ringlo extra razred</t>
  </si>
  <si>
    <t>Kivi do 100g/kos ektra razred</t>
  </si>
  <si>
    <t>Grozdje namizno belo ekstra razred</t>
  </si>
  <si>
    <t>Grozdje namizno črno extra razred</t>
  </si>
  <si>
    <t>Limone extra razred</t>
  </si>
  <si>
    <t>Pomaranče 1.razred, brez pešk, ustreznega kalibra, tako da teža posameznega sadeža ne prekorači 120g</t>
  </si>
  <si>
    <t>Mandarine razred 1, brez pešk, ustreznga kalibra, tako da teža posameznega sadeža ne prekorači 100g</t>
  </si>
  <si>
    <t>Banane do 150g/kos extra razred</t>
  </si>
  <si>
    <t>Ananas sveži 1.razred</t>
  </si>
  <si>
    <t>Klementine do 100g/kos extra razred</t>
  </si>
  <si>
    <t>Suhi jabolčni krhlji brez konz.</t>
  </si>
  <si>
    <t>Breskve 1. razred</t>
  </si>
  <si>
    <t>Bio breskve</t>
  </si>
  <si>
    <t>Zamrznjeni cmoki z najmanj 8% skute, nadevani z mareličnim nadevom, pakirano 1 do 10 kg</t>
  </si>
  <si>
    <t>Zamrznjene pečene palačinke, pakirane do 2 kg</t>
  </si>
  <si>
    <t>Sirovi štruklji-sladki, brez konz., pakirano do 2 kg</t>
  </si>
  <si>
    <t>Zamrznjen stročji fižol rumen, do 2,5 kg</t>
  </si>
  <si>
    <t>Kislo zelje, rezano, rinfuza</t>
  </si>
  <si>
    <t>Kisla repa, rezano, rinfuza</t>
  </si>
  <si>
    <t>Zamrznjena cvetača I kakovost, pakirano 2-3 kg</t>
  </si>
  <si>
    <t>Zamrznjen stročji fižol - ploščati (masleni), do 2,5 kg</t>
  </si>
  <si>
    <t>Zamrznjen mladi grah, pakiran 2-10 kg</t>
  </si>
  <si>
    <t>Zamrznjen brokoli, 1. kakoost,do 2-10 kg</t>
  </si>
  <si>
    <t>Zamrznjena zelenjavna mešanica (cvetača, brokoli, korenje), pakirano 2-10 kg</t>
  </si>
  <si>
    <t>Morska kuhinjska sol, fino mleta, jodirana, 1 kg</t>
  </si>
  <si>
    <t>Sladkor - kristal, konzumni, beli, pakiran po 1 kg</t>
  </si>
  <si>
    <t>Sladkor mleti, pakiran 500 do 1000 g</t>
  </si>
  <si>
    <t>Gorčica, nepekoča do 800 g</t>
  </si>
  <si>
    <t>Testenine brez jajc, primerne za alergike, različne oblike do 500 g</t>
  </si>
  <si>
    <t xml:space="preserve">Makovka iz bele moke 60 g </t>
  </si>
  <si>
    <t xml:space="preserve">Makovka iz bele moke 40 g </t>
  </si>
  <si>
    <t>Hot dog štručka iz bele moke 120g</t>
  </si>
  <si>
    <t xml:space="preserve">Žemlja skutna 40g </t>
  </si>
  <si>
    <t>Žemlja ržena 40g</t>
  </si>
  <si>
    <t xml:space="preserve">Mlečna štručka 60 g </t>
  </si>
  <si>
    <t>Mlečno zvito pecivo 40g</t>
  </si>
  <si>
    <t xml:space="preserve">Kruhov rogljič 40 g </t>
  </si>
  <si>
    <t>Pletena štručka iz bele moke 60g</t>
  </si>
  <si>
    <t>9.4 SKLOP: BIO TESTENINE IN BIO ZAKUHE</t>
  </si>
  <si>
    <t>Koruzna moka, papirnata vreča, do 1kg</t>
  </si>
  <si>
    <t>Ajdova moka, papirnata vreča, do 1kg</t>
  </si>
  <si>
    <t>Pšenični zdrob beli, papirnta vreča, do 1kg</t>
  </si>
  <si>
    <t>Koruzni zdrob, pakiran v papirnati vreči, do 1 kg</t>
  </si>
  <si>
    <t>9.1 SKLOP: MLEVSKI IZDELKI, KAŠE IN TESTENINE</t>
  </si>
  <si>
    <t>9.2 SKLOP: RIŽ IN KOSMIČI</t>
  </si>
  <si>
    <t>Riž bel, glaziran, srednjezrnat, 1. vrste, do 1kg</t>
  </si>
  <si>
    <t>Riž dolgozrnati perboleid, brušen, ekstra kvalitete, do 1kg</t>
  </si>
  <si>
    <t>Tunin namaz v tubi (Rio mare ali enakovredno), 100-150 g</t>
  </si>
  <si>
    <t>Zamrznjen por, rezan 50x50 mm, pakirano 2-10 kg</t>
  </si>
  <si>
    <t>Biga iz bele moke 40g</t>
  </si>
  <si>
    <t>Pašteta izdelana iz kakovostnega tuninega mesa (najmanj 32%), z naravnimi začimbami in brez dodanih konzervansov, (Argeta ali enakovredna), pločevinka 80-100g</t>
  </si>
  <si>
    <t xml:space="preserve">Radič rdeč v glavicah 1.razred </t>
  </si>
  <si>
    <t>Kremna rezina, 80 g</t>
  </si>
  <si>
    <t>Suho meso – prekajena svinjska vratovina, max 2,5% NaCl</t>
  </si>
  <si>
    <t>Kuhan pršut, 1. ali extra razred, brez konz., v kosu</t>
  </si>
  <si>
    <t>Suhe brusnice, nežveplane</t>
  </si>
  <si>
    <t>Zamrznjene borovnice, od 1 do 2,5 kg</t>
  </si>
  <si>
    <t>Zamrznjeni gozdni sadeži, od 1 do 2,5 kg</t>
  </si>
  <si>
    <t>Zamrznjene maline od 1 do 2,5 kg</t>
  </si>
  <si>
    <t>Orehova potica, pakirana 0,5 do 1 kg</t>
  </si>
  <si>
    <t>SKUPAJ 9.4 SKLOP:</t>
  </si>
  <si>
    <t>SKUPAJ 11.1 SKLOP</t>
  </si>
  <si>
    <t>Nektarine, do 120 g/kos, extra razred</t>
  </si>
  <si>
    <t>BLAGOVNA ZNAMKA</t>
  </si>
  <si>
    <t>VREDNOST ZA OCENJENO KOLIČINO brez DDV</t>
  </si>
  <si>
    <t>ZNESEK DDV (v EUR)</t>
  </si>
  <si>
    <t>VREDNOST ZA OCENJENO KOLIČINO z DDV (v EUR)</t>
  </si>
  <si>
    <t>Naročnik: Vrtec Ciciban, Šarhova ulica 29, 1000 Ljubljana</t>
  </si>
  <si>
    <t>Zahteve naročnika in morebitne storitve v zvezi s posamezno vrsto prehrambenega blaga so v splošnih in posebnih pogojih razpisne dokumentacije in v opisu artikla tega predračunskega obrazca.</t>
  </si>
  <si>
    <t>Piščančje krače, razred A, 110 - 120 g/ kos</t>
  </si>
  <si>
    <t>Piščančje stegno bkk, razred A</t>
  </si>
  <si>
    <t>Kokošja jajca - talna reja,  A razred, velikost L</t>
  </si>
  <si>
    <t xml:space="preserve">Blitva listnata 1.razred </t>
  </si>
  <si>
    <t>Paprika babura - sladka, razred 1</t>
  </si>
  <si>
    <t>Paradižnik srednje debel 1.razred</t>
  </si>
  <si>
    <t>Rdeče zelje, 1. razred</t>
  </si>
  <si>
    <t>Hruške extra razreda, ustreznega kalibra, tako da teža posameznega sadeža ne prekorači 120 g</t>
  </si>
  <si>
    <t>Kaki - vanilija, do 120g/kos 1.razred</t>
  </si>
  <si>
    <t>Suhe marelice, nežveplane</t>
  </si>
  <si>
    <t>Suhe slive brez koščic, nežveplane</t>
  </si>
  <si>
    <t>Bio hruške, extra razred, ustreznega kalibra, tako da teža posameznega sadeža ne prekorači 120g</t>
  </si>
  <si>
    <t>9.3 SKLOP: BIO MLEVSKI IZDELKI, BIO KAŠE IN BIO KOSMIČI</t>
  </si>
  <si>
    <t>Polžki - pšenični z jajci, do 15 kg</t>
  </si>
  <si>
    <t>Špageti št. 7 - pšenični z jajci, do 12 kg</t>
  </si>
  <si>
    <t>Jajčne krpice, pšenične z jajci, do 5 kg</t>
  </si>
  <si>
    <t>Konzervirani fileti tune v lastnem soku 1600-3000 g</t>
  </si>
  <si>
    <t>8.1 SKLOP: ZAMRZNJENI IZDELKI IZ TESTA</t>
  </si>
  <si>
    <t>Moka brez glutena do 1 kg (Schar in enakovredno)</t>
  </si>
  <si>
    <t>Piškoti brez glutena (Schar in enakovredno)</t>
  </si>
  <si>
    <t>Jušna zakuha (različnih oblik) brez glutena (Schar in enakovredno)</t>
  </si>
  <si>
    <t>Prašek za puding – vanilija, brez umetnih barvil in arom, do 200g</t>
  </si>
  <si>
    <t>Sončično olje 100%,  1 L</t>
  </si>
  <si>
    <t>Sojino napitek kot mleko 1 L</t>
  </si>
  <si>
    <t>Jušna zakuha brez jajc, različne oblike do 500 g</t>
  </si>
  <si>
    <t>Kislo zelje, rezano, do 1 kg</t>
  </si>
  <si>
    <t>Kisla repa, rezano, do 1 kg</t>
  </si>
  <si>
    <t xml:space="preserve">Lešniki, 1. razred </t>
  </si>
  <si>
    <t>Leča rjava 1.razred</t>
  </si>
  <si>
    <t>7.1 SKLOP: SADNI SOKOVI</t>
  </si>
  <si>
    <t>Naravno hladno stisnjeno extra oljčno olje, steklena embalaža  0,75 - 1 l</t>
  </si>
  <si>
    <t>Majoneza, delikatesna, steklena embalaža, 600 -800 g</t>
  </si>
  <si>
    <t>Med cvetlični točeni, steklena embalaža, do 1 kg</t>
  </si>
  <si>
    <t>Bio pirin zdrob, do 1 kg</t>
  </si>
  <si>
    <t>Čokoladni navihanec, 60 do 80 g</t>
  </si>
  <si>
    <t>Koruzni kosmiči brez dodanega sladkorja, do 1 kg</t>
  </si>
  <si>
    <t>Ohrovt v glavah, razred 1</t>
  </si>
  <si>
    <t>Leča oranžna 1.razred</t>
  </si>
  <si>
    <t>Buče Hokaido, 1. razred</t>
  </si>
  <si>
    <t>Bazilika, sveža</t>
  </si>
  <si>
    <t>Paradižnik češnjev, 1. razred</t>
  </si>
  <si>
    <t>Rukola</t>
  </si>
  <si>
    <t>Bio ajdova kaša, do 1 kg</t>
  </si>
  <si>
    <t>Skutina blazinica 60  do 80 g</t>
  </si>
  <si>
    <t>Čaj šipek-hibiskus, filter vrečke, gastro do 1,5 kg</t>
  </si>
  <si>
    <t>Mineralna voda, gazirana 0,5 lit</t>
  </si>
  <si>
    <t>Zelenjavna pašteta, brez jajc, mleka, ml. sestavin  (Tartex do 200 g in enakovredno)</t>
  </si>
  <si>
    <t>Sveži sir polnomastni v slanici, kroglice, (kvaliteta Mozzarella in enakovredno), 250 - 500 g, brez kemičnih konz., barvil in aditivov</t>
  </si>
  <si>
    <t xml:space="preserve">Sirni smetanov namaz, 20 do 30 % maščobe, 120 - 200 g, brez kemičnih konz., barvil in aditivov </t>
  </si>
  <si>
    <t>Mlečni namaz s tuno, 15 do 20 % maščobe, 120- 200 g, brez kemičnih konz., barvil in aditivov</t>
  </si>
  <si>
    <t>10.4 SKLOP: OSTALO PEKOVSKO PECIVO</t>
  </si>
  <si>
    <t>SKUPAJ 5.1 SKLOP</t>
  </si>
  <si>
    <t>5.1 SKLOP: SVEŽA ZELENJAVA, SADJE TER ZELIŠČA</t>
  </si>
  <si>
    <t>SKUPAJ 10.3 SKLOP:</t>
  </si>
  <si>
    <t>SKUPAJ 10.4 SKLOP:</t>
  </si>
  <si>
    <t>12. SKUPINA: SPLOŠNO PREHRAMBENO BLAGO</t>
  </si>
  <si>
    <t xml:space="preserve">1. SKUPINA: KONVECIONALNO IN EKOLOŠKO MLEKO TER MLEČNI IZDELKI       </t>
  </si>
  <si>
    <t xml:space="preserve">2. SKUPINA: KONVECIONALNO IN EKOLOŠKO MESO IN MESNI IZDELKI  </t>
  </si>
  <si>
    <t xml:space="preserve">3. SKUPINA: RIBE  </t>
  </si>
  <si>
    <t xml:space="preserve">4. SKLOP: KONVENCIONALNA IN EKOLOŠKA JAJCA  </t>
  </si>
  <si>
    <t xml:space="preserve">5. SKUPAJ: KONVENCIONALNA IN EKOLOŠKA SVEŽA ZELENJAVA IN SADJE, SUHO SADJE  </t>
  </si>
  <si>
    <t xml:space="preserve">6. SKUPINA: KONVENCIONALNA IN EKOLOŠKA ZAMRZNJENA IN KONZERVIRANA ZELENJAVA IN SADJE  </t>
  </si>
  <si>
    <t>7. SKUPINA:  KONVENCIONALNI IN EKOLOŠKI SADNI SOKOVI</t>
  </si>
  <si>
    <t>8. SKUPINA: ZAMRZNJENI IZDELKI IZ TESTA</t>
  </si>
  <si>
    <t xml:space="preserve">9. SKUPINA: KONVENCIONALNA IN EKOLOŠKA ŽITA, MLEVSKI IZDELKI, TESTENINE </t>
  </si>
  <si>
    <t xml:space="preserve">10. SKUPINA:  KONVENCIONALNI IN EKOLOŠKI KRUH TER PEKOVSKO PECIVO </t>
  </si>
  <si>
    <t xml:space="preserve">11. SKUPINA:  KONVENCIONALNI IN EKOLOŠKI KEKSI IN  SLAŠČIČARSKI IZDELKI </t>
  </si>
  <si>
    <t>Rdeča pesa – pasterizirana, ploščato narezana na 1,5-2 mm, steklena embalaža, brez umetnih konz in sladil, 0,5 - 1 kg</t>
  </si>
  <si>
    <t>Rdeča pesa – pasterizirana, ploščato narezana na 1,5-2 mm, brez umetnih konz.in umetnih sladil, 3,0 - 4,5 kg</t>
  </si>
  <si>
    <t>Minjončki iz biskvitnega testa, nadevani z nadevi raznih okusov, 40 do 50 g</t>
  </si>
  <si>
    <t>Balzamični kis, pakiranje 0,5 do 1 L</t>
  </si>
  <si>
    <t>ŠT. ŽIVIL PO MERILU "SHEMA KAKOVOSTI"</t>
  </si>
  <si>
    <t>Poper črni mleti, pakirano od 50 do 200g</t>
  </si>
  <si>
    <t>Kakav prah,  minimalno 20% kakavovega masla, do 100g</t>
  </si>
  <si>
    <t>Jogurt navaden, brez laktoze, brez konzervnsov in aditivov, do 0,5 L</t>
  </si>
  <si>
    <t>Skuta, nepasirana, iz pasteriziranega, homogeniziranega mleka, min. 30 do 40 % mm v SS, 3 - 5 kg</t>
  </si>
  <si>
    <t>Mlečni namaz z zelišči ali vrtninami, 15 do 20 % maščobe, 120 - 200 g, brez kemičnih konz., barvil in aditivov</t>
  </si>
  <si>
    <t>Svinjsko stegno bk in slanine, v kosu, 1.kat., očiščeno</t>
  </si>
  <si>
    <t>Losos – file, max 10% odstopanje od naročene teže zrezka,  1.kval., brez kosti, brez kože, posamič zamrznjen</t>
  </si>
  <si>
    <t>Orada - file, posamič zamrznjen, (max 10% odstopanja od naročene teže zrezka), 1. kval., brez kosti</t>
  </si>
  <si>
    <t>Brancin - file, posamič zamrznjen, (max 10% odstopanja od naročene teže zrezka), 1. kval., brez kosti</t>
  </si>
  <si>
    <t>Bio kumare</t>
  </si>
  <si>
    <t>5.3 SKLOP: BIO ZELENJAVA in BIO SADJE</t>
  </si>
  <si>
    <t>Bio kokošja jaca, A razred, velikost L</t>
  </si>
  <si>
    <t>Bio bučke, 1. razred</t>
  </si>
  <si>
    <t>Bio por, 1. razred</t>
  </si>
  <si>
    <t>Bio cvetača, 1. razred</t>
  </si>
  <si>
    <t>Bio limone, do 100g , 1. razred</t>
  </si>
  <si>
    <t>Bio pomaranče, do 120 g, 1. razred</t>
  </si>
  <si>
    <t>Bio banane, do 150 g, 1. razred</t>
  </si>
  <si>
    <t>Bio kivi, do 100g, 1. razred</t>
  </si>
  <si>
    <t>Zamrznjen brstični ohrovt, do 2,5 kg</t>
  </si>
  <si>
    <t>Bio koruzni zdrob, do 1 kg</t>
  </si>
  <si>
    <t>Bio ajdova moka, do 1 kg</t>
  </si>
  <si>
    <t>Bio pšenični zdrob, do 1 kg</t>
  </si>
  <si>
    <t>Ajvar, nepekoč, pasteriziran, brez kem. konz., do 800 g</t>
  </si>
  <si>
    <t>Kumarice v kisu, pasterizirane,  brez kem. konz., do 800 g</t>
  </si>
  <si>
    <t>Francoski polnozrnati rogljič iz listnatega testa, 70 do 80 g</t>
  </si>
  <si>
    <t>Francoski polnozrnati rogljič iz listnatega testa z mareličnim polnilom, 80 do 90 g</t>
  </si>
  <si>
    <t>Krof z mareličnim polnilom, 70 - 80 g</t>
  </si>
  <si>
    <t>Drobnjak</t>
  </si>
  <si>
    <t>Poltrdi mastni sir , min 45 % mm v SS, brez kemičnih konz., barvil in aditivov, do 5 kg</t>
  </si>
  <si>
    <t>Sladoled kremni, mlečni, do 8% mm, vanilija, čokolada, v lončku, brez umetnih sladil, priložena plastična žlička, 100 - 150 ml</t>
  </si>
  <si>
    <t>Sirovi štruklji-slani, brez konz., pakirano do 2 kg</t>
  </si>
  <si>
    <t xml:space="preserve">Bio pirini keksi s proseno kašo  (100% pirina moka), deklarirano brez jajc in mleka, do 1 kg </t>
  </si>
  <si>
    <t>Bio pirini keksi (100% pirina moka) s sadnim namazom, pakiranje  do 1 kg</t>
  </si>
  <si>
    <t>Rižev napitek kot mleko 1 L</t>
  </si>
  <si>
    <t>Rižev napitek kot mleko  do 0,25 lit</t>
  </si>
  <si>
    <t>Kruh bel brez glutena (Schar in enakovredno)</t>
  </si>
  <si>
    <t>Jajčni nadomestek, brez glutena, mleka, jajc, soje, oreškov, do 500g</t>
  </si>
  <si>
    <t>Riževa smetana za kuhanje, do 250 ml</t>
  </si>
  <si>
    <t>2.1 SKLOP: SVEŽE GOVEJE, TELEČJE MESO IZ SHEME KAKOVOSTI (BREZ EKO)</t>
  </si>
  <si>
    <t>SKUPAJ 5.3 SKLOP:</t>
  </si>
  <si>
    <t>Kisla smetana, iz pasterizirane, homogenizirane smetane, 18 do 25% mm, brez konz. in aditivov, od 150 do 180 g</t>
  </si>
  <si>
    <t>1.3 SKLOP: SLADOLED</t>
  </si>
  <si>
    <t>SKUPAJ 1.3. SKLOP:</t>
  </si>
  <si>
    <t>1.4 SKLOP: BIO MLEKO IN BIO MLEČNI IZDELKI</t>
  </si>
  <si>
    <t>SKUPAJ 1.4 SKLOP:</t>
  </si>
  <si>
    <t>1.5 SKLOP: TRAJNO MLEKO, JOGURT IZ SHEME KAKOVOSTI (BREZ EKO)</t>
  </si>
  <si>
    <t>SKUPAJ 1.5 SKLOP:</t>
  </si>
  <si>
    <r>
      <t xml:space="preserve">Piščančji file v kosu, bkk, razred A  (max skupno odstopanje 2% od naročene mase)   </t>
    </r>
    <r>
      <rPr>
        <sz val="10"/>
        <color rgb="FFFF0000"/>
        <rFont val="Arial Narrow"/>
        <family val="2"/>
        <charset val="238"/>
      </rPr>
      <t xml:space="preserve">      </t>
    </r>
    <r>
      <rPr>
        <sz val="10"/>
        <rFont val="Arial Narrow"/>
        <family val="2"/>
        <charset val="238"/>
      </rPr>
      <t xml:space="preserve"> </t>
    </r>
  </si>
  <si>
    <t>SKUPAJ 2.4 SKLOP:</t>
  </si>
  <si>
    <t>Cimet mleti, do 55 g, steklena embalaža</t>
  </si>
  <si>
    <t>Klinčki celi, do 55 g, steklena embalaža</t>
  </si>
  <si>
    <t>Muškatni orešček, mleti do 55 g, steklena embalaža</t>
  </si>
  <si>
    <t>Kumina mleta, do 55 g, steklena embalaža</t>
  </si>
  <si>
    <t>Origano drobljen, pakiran do 55 g, steklena embalaža</t>
  </si>
  <si>
    <t xml:space="preserve">Bazilika, zdrobljeni listi, pakirano do 55 g, steklena embalaža </t>
  </si>
  <si>
    <t>Šetraj, list zdrobljen in posušen, pakiran do 20 g, steklena embalaža</t>
  </si>
  <si>
    <t>Timijan-zdrobljen in posušen list, pakirano do 20g, steklena embalaža</t>
  </si>
  <si>
    <t>Lovorjev list celi, pakiran od 50 do 200g, embalaža, ki omogoča neprodušno zapiranje</t>
  </si>
  <si>
    <t>Majaron list drobljeni, pakirano do 20 g, steklena embalaža</t>
  </si>
  <si>
    <t>Paprika rdeča sladka mleta, pakirano od 200 do 1000g, embalaža, ki omogoča neprodušno zapiranje</t>
  </si>
  <si>
    <t>Naravni domači jabolčni kis 5% , brez dodanih konzervansov in antioksidantov, pakiranje 1L</t>
  </si>
  <si>
    <t>Nadomestek sira, brez mleka, glutena, soje, do 200 g</t>
  </si>
  <si>
    <t>10.3 SKLOP: BIO KRUH, BIO ŽEMLJE, BIO ŠTRUČKE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</si>
  <si>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</si>
  <si>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</si>
  <si>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t>Pšenični  beli kruh , štruca 0,7 do 1,0 kg</t>
  </si>
  <si>
    <t>Pšenični polbeli kruh, štruca 0,7 do 1,0 kg</t>
  </si>
  <si>
    <t>Pšenični črni kruh, štruca 0,7 do 1,0 kg</t>
  </si>
  <si>
    <t>Pšenični polnozrnati kruh, štruca ali model, 0,7-1,0 kg</t>
  </si>
  <si>
    <t>Ovseni mešani kruh, štruca ali model, 0,7-1,0 kg</t>
  </si>
  <si>
    <t>Koruzni mešani kruh, štruca ali model, 0,7-1,0 kg</t>
  </si>
  <si>
    <t>Ajdov mešani kruh, štruca ali model, 0,7-1,0 kg</t>
  </si>
  <si>
    <t>Rženi polnozrnati kruh, štruca ali model, 0,7-1,0 kg</t>
  </si>
  <si>
    <t xml:space="preserve">Pšenični beli kruh,  brez aditivov,štruca ali model, 0,75-1,0kg </t>
  </si>
  <si>
    <t>Pšenični polbeli kruh, brez aditivov, štruca ali model, 0,75-1 kg</t>
  </si>
  <si>
    <t>Pšenični črni kruh, brez aditivov, štruca ali model 0,75-1 kg</t>
  </si>
  <si>
    <t>Ovsen mešani kruh s 30% manj soli, štruca ali model, 0,75 -1kg</t>
  </si>
  <si>
    <t>Koruzni mešani kruh s 30% manj soli, štruca ali model, 0,75 -1kg</t>
  </si>
  <si>
    <t>Grisini z oljčnim oljem, brez konzervansov in aditivov, pakiran po 100-125 g</t>
  </si>
  <si>
    <t>Pirin mešani kruh, štruca ali model, 0,7-1,0 kg</t>
  </si>
  <si>
    <t>Žemlja pšenična bela 40 g</t>
  </si>
  <si>
    <t xml:space="preserve">Žemlja pšenična bela 60 g </t>
  </si>
  <si>
    <t>Žemlja pšenična črna 40 g</t>
  </si>
  <si>
    <t>Žemlja pšenična črna 60 g</t>
  </si>
  <si>
    <t>Žemlja pšenična polnozrnata 40 g</t>
  </si>
  <si>
    <t>Žemlja pšenična polnozrnata 60 g</t>
  </si>
  <si>
    <t xml:space="preserve">Kajzarica pšenična bela 40 g </t>
  </si>
  <si>
    <t xml:space="preserve">Žemlja ajdova mešana 40 g </t>
  </si>
  <si>
    <t>Kajzerica pšenična bela 60g</t>
  </si>
  <si>
    <t xml:space="preserve">Kajzarica ovsena mešana 40 g </t>
  </si>
  <si>
    <t xml:space="preserve">Bombeta pšenična črna 40 g </t>
  </si>
  <si>
    <t xml:space="preserve">Bombeta pšenična črna 60 g </t>
  </si>
  <si>
    <t xml:space="preserve">Štručka koruzna mešana 40 g </t>
  </si>
  <si>
    <t xml:space="preserve">Šručka pšenična polnozrnata 40 g </t>
  </si>
  <si>
    <t>Ananasov sok, 100% sadni delež, brez dodanega sladkorja, umetnih sladil in arom ter kemičnih konzervansov, pakiranje 0,2 L</t>
  </si>
  <si>
    <t xml:space="preserve">Jabolčni sok, 100% sadni delež, brez dodanega sladkorja, umetnih sladil in arom ter kemičnih konzervansov  0,2 L </t>
  </si>
  <si>
    <t xml:space="preserve">Pomarančni sok, 100% sadni delež, brez dodanega sladkorja, umetnih sladil in arom ter kemičnih konzervansov, pakiranje 0,2 L </t>
  </si>
  <si>
    <t>Francoski kruh, 350 -  400 g</t>
  </si>
  <si>
    <t>Pekovsko pecivo (bombice,..) brez glutena (Schar in enakovredno)</t>
  </si>
  <si>
    <t>Riževi vaflji do 120 g</t>
  </si>
  <si>
    <t>Koruzni vaflji do 120 g</t>
  </si>
  <si>
    <t>Zelje – glave 1.razred</t>
  </si>
  <si>
    <t>Stročji fižol, mlad maslenec, 1.razred</t>
  </si>
  <si>
    <t>Pisan kruh iz treh vrst moke, štruca ali model, 07 - 1 kg</t>
  </si>
  <si>
    <t>Kruh temni brez glutena (Schar in enakovredno)</t>
  </si>
  <si>
    <t>Bio pšenični beli kruh, 0,7 do 1 kg, štruca ali model</t>
  </si>
  <si>
    <t>Bio koruzni mešani kruh 0,7 do 1,0 kg, štruca ali model</t>
  </si>
  <si>
    <t xml:space="preserve">Bio pšenične črni kruh, 0,70 do 1,0 kg </t>
  </si>
  <si>
    <t>Bio ovseni mešani kruh, štruca ali model, 0,70  do-1 kg, štruca ali model</t>
  </si>
  <si>
    <t xml:space="preserve">Bio ajdov mešani kruh, 0,70 do 1 kg, štruca ali model </t>
  </si>
  <si>
    <t>Bio ržen mešan kruh,  0,70 do 1 kg, štruca ali model</t>
  </si>
  <si>
    <t>Bio pirin kruh, 0,70-1 kg, štruca ali model</t>
  </si>
  <si>
    <t xml:space="preserve">Pšenični polnozrnat kruh s 30% manj soli, štruca ali model, 0,75-1kg </t>
  </si>
  <si>
    <t>Rženi mešan kruh, štruca ali model, 0,7-1,0 kg</t>
  </si>
  <si>
    <t>ZAP. ŠT.</t>
  </si>
  <si>
    <t>OPIS ARTIKLA (ŽIVILA)</t>
  </si>
  <si>
    <r>
      <t xml:space="preserve">ENOTA </t>
    </r>
    <r>
      <rPr>
        <b/>
        <u/>
        <sz val="8"/>
        <color theme="1"/>
        <rFont val="Arial Narrow"/>
        <family val="2"/>
        <charset val="238"/>
      </rPr>
      <t>MERE</t>
    </r>
  </si>
  <si>
    <t>CENA ZA ENOTO MERE brez DDV (v EUR)</t>
  </si>
  <si>
    <t>7 = 3 * 6</t>
  </si>
  <si>
    <t>8 = 7 * stopnja DDV</t>
  </si>
  <si>
    <t>9 = 7 + 8</t>
  </si>
  <si>
    <t>1.1 SKLOP: MLEKO IN MLEČNI IZDELKI IZ SHEM KAKOVOSTI  (BREZ EKO)</t>
  </si>
  <si>
    <t>Sladka smetana, pasterizirana, 30 do 35 % mm, brez konz. in aditivov,  0,5 - 1L</t>
  </si>
  <si>
    <t>Skuta, nepasirana, iz pasteriziranega, homogeniziranega mleka,  min.30 do 40 % mm v SS, 0,5 - 1 kg</t>
  </si>
  <si>
    <t>Surovo maslo 1. vrste, min 82 % mm, brez konz. in aditivov, 150 do 250 g</t>
  </si>
  <si>
    <t>Poltrdi mastni sir, min 45 % mm v SS, brez kemičnih konz., barvil in aditivov, do 2 kg</t>
  </si>
  <si>
    <t>Mlada govedina, stegno bk in bočnika v kosu, 1.kat., očiščeno, (max skupno odstopanje 2 % od naročene mase)</t>
  </si>
  <si>
    <t>Telečje stegno bk in bočnika, v kosu, 1 kat., očiščeno (max skupno odstopanje 2 % od naročene mase)</t>
  </si>
  <si>
    <t>Žrebičkovo stegno bk v kosu, 1 kat., očiščeno, (max skupno odstopanje 2 % od naročene mase)</t>
  </si>
  <si>
    <r>
      <t xml:space="preserve">Hrenovke - telečje </t>
    </r>
    <r>
      <rPr>
        <u/>
        <sz val="10"/>
        <rFont val="Arial Narrow"/>
        <family val="2"/>
        <charset val="238"/>
      </rPr>
      <t>v naravnem ovoju</t>
    </r>
    <r>
      <rPr>
        <sz val="10"/>
        <rFont val="Arial Narrow"/>
        <family val="2"/>
        <charset val="238"/>
      </rPr>
      <t xml:space="preserve"> (teža hrenovke 60 - 80 g), manj slane in začinjene</t>
    </r>
  </si>
  <si>
    <t xml:space="preserve">Piščančje prsi v ovoju, v kosu, delež piščančjih prsi brez kosti je najmanj 80 %  </t>
  </si>
  <si>
    <t>Piščančja salama, exstra razred, min 70 % piščančjega mesa, v kosu</t>
  </si>
  <si>
    <t>Piščančja nabodala z zelenjavo, min 75 % piščančjega mesa, brez konzervansov, 70 do 80 g/kos</t>
  </si>
  <si>
    <r>
      <t xml:space="preserve">Pečenice iz svinjskega mesa </t>
    </r>
    <r>
      <rPr>
        <u/>
        <sz val="10"/>
        <rFont val="Arial Narrow"/>
        <family val="2"/>
        <charset val="238"/>
      </rPr>
      <t>v naravnem ovoju</t>
    </r>
    <r>
      <rPr>
        <sz val="10"/>
        <rFont val="Arial Narrow"/>
        <family val="2"/>
        <charset val="238"/>
      </rPr>
      <t>, (teža posamezne pečenice 60 - 80 g), manj začinjena</t>
    </r>
  </si>
  <si>
    <t>Puranji file v kosu, razred A (max skupno odstopanje 2 % od naročene mase)</t>
  </si>
  <si>
    <t>Bio mlada govedina, stegno bk in bočnika, v kosu, 1.kat., očiščeno (max skupno odstopanje 2 % od naročene mase)</t>
  </si>
  <si>
    <t>Bio telečje stegno bk in bočnika v kosu, 1.kat., očiščeno (max odstopanje 2 % od naročene mase)</t>
  </si>
  <si>
    <t>Paprika fileti v kisu, pasterizirana, brez kemičnih konz., do 800 g</t>
  </si>
  <si>
    <t>Paradižnik koncentrat-dvojni, steriliziran, min 28 % suhe snovi, brez kem. konzervansov, do 1000 g</t>
  </si>
  <si>
    <t>Marelični kompot, manj sladek,  min 55 % plodu, pasteriziran ali steriliziran, brez kem. konz., 2,0 - 3,5 kg</t>
  </si>
  <si>
    <r>
      <t xml:space="preserve">Višnjev kompot (brez koščic), manj sladek,  min 40 % plodu, pasteriziran ali steriliziran, brez konz., </t>
    </r>
    <r>
      <rPr>
        <sz val="10"/>
        <rFont val="Arial Narrow"/>
        <family val="2"/>
        <charset val="238"/>
      </rPr>
      <t>do 1 kg</t>
    </r>
  </si>
  <si>
    <t>Ekstra domača marmelada marelica, min 50 % sadne kaše, brez konz. In sladil, do 1 kg</t>
  </si>
  <si>
    <t>Ekstra džem jagoda, min 45 % sadni delež, brez konz.,  kem. sladil in kem. barvil, do 700 g</t>
  </si>
  <si>
    <t>Ekstra džem borovnica, min 45 % sadni delež, brez konz., kem. sladil in kem barvil, do 700 g</t>
  </si>
  <si>
    <t>Ekstra džem višnja, min 45 % sadni delež, brez konz., kem. sladil in kem barvil, do 700 g</t>
  </si>
  <si>
    <t>Ekstra džem gozdni sadeži, min 45 % sadni delež, brez konz., kem. sladil inkem barvil, do 700 g</t>
  </si>
  <si>
    <t>Zamrznjena pasirana špinača (briketi), do 2,5 kg</t>
  </si>
  <si>
    <t>Bio ekstra domača marmelada, jagodna, steklena embalaža, do 1 kg (min. 50 % sadne kaše)</t>
  </si>
  <si>
    <t>Bio ekstra domača marmelada, marelična, steklena embalaža, do 1 kg (min. 50 % sadne kaše)</t>
  </si>
  <si>
    <t>Moka pšenična - gladka, tip 500, papirnata vreča, do 1kg</t>
  </si>
  <si>
    <t>Bio polnozrnata pirina moka, do 1 kg</t>
  </si>
  <si>
    <t>Bio prosena kaša, do 1 kg</t>
  </si>
  <si>
    <t>Bio ješprenj, do 1 kg</t>
  </si>
  <si>
    <t>Mešanica kavnih nadomeskov- proja iz praženega ječmena in korenine cikorije,min 40% ekstrakta, pakirano do 1 kg</t>
  </si>
  <si>
    <t>Jedilna čokolada, min 40 % kakava, do 1 kg</t>
  </si>
  <si>
    <t>Bučno olje, 100 %,  nerafinirano 0,5 do 1 l</t>
  </si>
  <si>
    <t>Margarina, min. 55 % maščobe,brez mleka in ml. sestavin do 500 g (Vitaquell extra vital in enakovredno)</t>
  </si>
  <si>
    <t>NAVODILO ZA IZPOLNJEVANJE</t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</si>
  <si>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</si>
  <si>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</si>
  <si>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 vsota vrednosti ocenjene vrednosti brez DDV (iz stolpca 7) in zneska DDV za ocenjeno količino (iz stoplca 8). 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</si>
  <si>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</t>
    </r>
  </si>
  <si>
    <t xml:space="preserve">Ponudba velja 4 mesece od datuma za prejem ponudb.  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</si>
  <si>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sklopu 4.2.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</si>
  <si>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živil, z izjemo svežega mesa, kjer je to naročnik posebej označil.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</si>
  <si>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živil, z izjemo pri sklopu 3.2.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</si>
  <si>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živil, izjema je sveže sadje in zelenjava, kjer je naročnik to posebej označil.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</si>
  <si>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sklopu 7.2.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</si>
  <si>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sklopih 9.3 in 9.4.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</si>
  <si>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sklopu 10.3.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</si>
  <si>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sklopu 11.2.</t>
    </r>
  </si>
  <si>
    <t>Sok iz breskev in jabolk, 100 % sadni delež, brez dodanega sladkorja, umetnih sladil in kemičnih konzervansov, pakiranje 0,5 do 1 L</t>
  </si>
  <si>
    <t>Bio pirino  polnozrnato mešano pekovsko pecivo 40 g</t>
  </si>
  <si>
    <t xml:space="preserve">Bio rženo mešano  pekovsko pecivo, 40 g </t>
  </si>
  <si>
    <t>Bio ovseno mešano pekovsko pecivo,40 g</t>
  </si>
  <si>
    <t>Bio ajdovo mešano pekovsko pecivo, 40 g</t>
  </si>
  <si>
    <t>Ovseni napitek kot mleko, 1 l</t>
  </si>
  <si>
    <t>Topljeni sir za mazanje, prekomastni, 55% mm v SS, brez konz., trikotniki, 140 -200 g</t>
  </si>
  <si>
    <t>Bio pirino  polnozrnato mešano pekovsko pecivo 60 g</t>
  </si>
  <si>
    <t>Bio ovseno mešano pekovsko pecivo,60 g</t>
  </si>
  <si>
    <t xml:space="preserve">Bio rženo mešano  pekovsko pecivo, 60 g </t>
  </si>
  <si>
    <t>10.2 SKLOP: KRUH BREZ VSEH ADITIVOV, Z MANJ SOLI (moka, sol, kvas, voda)</t>
  </si>
  <si>
    <t>Bio ovsena kaša do 1 kg</t>
  </si>
  <si>
    <t>Bio rženi kosmiči, do 1 kg</t>
  </si>
  <si>
    <t>Bio ječmenovi kosmiči, do 1 kg</t>
  </si>
  <si>
    <t>Bio pšenični kosmiči, do 1 kg</t>
  </si>
  <si>
    <t>Bio grozdni sok, 100% sadni delež, 1 L</t>
  </si>
  <si>
    <t>Bio kamutov zdrob, do 1 kg</t>
  </si>
  <si>
    <t>Koromač</t>
  </si>
  <si>
    <t>Pasterizirano homogenizirano mleko, 3,2 do 3,5 % mm, brez konz. in aditivov, 10-15 L</t>
  </si>
  <si>
    <t>Pasterizirano homogenizirano mleko, 3,2 do 3,5% mm, brez konz. in aditivov, 1 L</t>
  </si>
  <si>
    <t>Jogurt navadni, čvrsti, iz pasteriziranega, homogeniziranega mleka, 2,5 do 3,5% mm, brez konz. in aditivov, 150-180 g</t>
  </si>
  <si>
    <t>Jogurt, navaden s probiotičnimi bakterijami,  1,0 do 3,5 % mm, brez konz. in umetnih sladil, 150 do 180 g</t>
  </si>
  <si>
    <t xml:space="preserve">Jogurt navadni, tekoči, iz pasteriziranega, homogeniziranega mleka, 3,2 do 3,5% mm, brez konz. in aditivov, 0,5 -1 L </t>
  </si>
  <si>
    <t>Kislo mleko iz pasteriziranega mleka, 3,2 do 3,5% mm, brez konz., umetnih sladil, dodanega sladkorja in aditivov, 150 -180 g</t>
  </si>
  <si>
    <t>Trajno mleko, kratkotrajna sterilizacija, 1,5 do 3,5% mm, deklarirano brez laktoze, pakirano do 1 L</t>
  </si>
  <si>
    <t>Trajno mleko, kratkotrajna sterilizacija, 3,2 do 3,5% mm, brez konz. in aditivov, 0, 2 l</t>
  </si>
  <si>
    <t>Zelje mlado-glave, 1. razred</t>
  </si>
  <si>
    <t xml:space="preserve">Pomarančni sok, 100% sadni delež, brez dodanega sladkorja, umetnih sladil in arom ter kemičnih konzervansov,embalaža omogoča ponovno zapiranje, pakiranje 1 L </t>
  </si>
  <si>
    <t>Sadno zelenjavni sok iz korenčka, jabolka in pomaranče ali jabolko, breskev korenje, sadno zelenjavni delež 100%, brez dodanega sladkorja, umetnih sladil in arom ter kemičnih konzervansov, embalaža omogoča ponovno zapiranje,  pakiranje 0,5 do 1 L</t>
  </si>
  <si>
    <t xml:space="preserve">Jabolčni sok, 100% sadni delež, brez dodanega sladkorja, umetnih sladil in arom ter kemičnih konzervansov, embalaža omogoča ponovno zapiranje, pakiranje 1 L </t>
  </si>
  <si>
    <t>Ananasov sok, 100% sadni delež, brez dodanega sladkorja, umetnih sladil in arom ter kemičnih konzervansov, embalaža omogoča ponovno zapiranje, pakiranje 1 L</t>
  </si>
  <si>
    <t xml:space="preserve">Sok iz aronije, 100% sadni delež, brez dodanega sladkorja, umetnih sladil in arom ter kemičnih konzervansov, embalaža omogoča ponovno zapiranje, pakiranje 1 L </t>
  </si>
  <si>
    <t>Slivov pekmez, oslajen, brez kem. konzervansov in sladil, pakiranje do 1 kg,</t>
  </si>
  <si>
    <t>Kus kus, papirnata vreča, do 5 kg</t>
  </si>
  <si>
    <t>Bio pirini kosmiči, do 1 kg</t>
  </si>
  <si>
    <t>Bio rdeča pesa – pasterizirana, ploščato narezana na 1,5-2 mm, steklena embalaža, brez umetnih konz in sladil, 1 - 3 kg</t>
  </si>
  <si>
    <t>Bio pšenična moka, gladka,  tip 500 , do 1 kg</t>
  </si>
  <si>
    <t>Bučna suha semena olupljena, do 200 g</t>
  </si>
  <si>
    <t>Kokosov napitek-mleko, do 1L</t>
  </si>
  <si>
    <t>Testenine, polžki, brez glutena (Schar in enakovredno), do 500g</t>
  </si>
  <si>
    <t>Testenine, svedri,  brez glutena (Schar in enakovredno), do 500g</t>
  </si>
  <si>
    <t>Koruzni kosmiči brez glutena, do 500g</t>
  </si>
  <si>
    <t>Čokoladni namaz brez mleka, jajc od 200 - 500g</t>
  </si>
  <si>
    <t>Buhtelj z mareličnim  polnilom, 60 do 80g</t>
  </si>
  <si>
    <t>Ajdove testenine (široki rezanci,….), do 2 kg</t>
  </si>
  <si>
    <t>Bio ajdovi široki rezanci, pakiranje do 1 kg</t>
  </si>
  <si>
    <t>Bio pirina ribana kaša, pakiranje do 1 kg</t>
  </si>
  <si>
    <t>Bio pirina zakuha, pakiranje do 1 kg</t>
  </si>
  <si>
    <t>Bio pirine testenine polžki, pakiranje do 1 kg</t>
  </si>
  <si>
    <t>Bio pšenične polnozrnate testenine, peresniki, pakiranje do 1 kg</t>
  </si>
  <si>
    <t xml:space="preserve">Bio pšenični široki rezanci, pakiranje do 1 kg </t>
  </si>
  <si>
    <t>Bio pirini široki rezanci, pakiranje do 1 kg</t>
  </si>
  <si>
    <t>Jabolka (ajdared, jonatan, gloster, elstar,….) 1. razred, do 120 g</t>
  </si>
  <si>
    <t>Buče muškatne, 1. razred</t>
  </si>
  <si>
    <t>Zamrznjene jagode, od 1 do 2, 5 kg</t>
  </si>
  <si>
    <t>Bio pirina kaša, do 1 kg</t>
  </si>
  <si>
    <t>Ingver, korenina, 1. razred</t>
  </si>
  <si>
    <t>Prepečenec v rezinah (pš. moka tip 500), 200 do 400 g</t>
  </si>
  <si>
    <t>Prepečenec v rezinah, polnozrnati, 200 do 400 g</t>
  </si>
  <si>
    <t>Repično olje, hladno stiskano, do 1 L</t>
  </si>
  <si>
    <t>Cimet skorjica, , vrečki, do 20 g</t>
  </si>
  <si>
    <t>Carry, do 55 g, steklena embalaža</t>
  </si>
  <si>
    <t>Kamilični čaj, filter vrečke, gastro do 1 kg</t>
  </si>
  <si>
    <t>Maskarpone, svež sir, polnomasten, 250 do 500 g, brez kemičnh konz., barvil in aditivov</t>
  </si>
  <si>
    <t xml:space="preserve">Svinjski kare bk in slanine, v kosu, 1. kat., </t>
  </si>
  <si>
    <t xml:space="preserve">Čičerika, sterilizirana, brez kem. konz., do 800 g </t>
  </si>
  <si>
    <t>Prepečenec brez glutena, do 300g (Schar in enakovredno)</t>
  </si>
  <si>
    <t>Puding v prahu, brez glutena, mleka, jajc, soje, oreškov, do 60 g</t>
  </si>
  <si>
    <t>Moka pšenična - ostra, papirnata vreča, do 1kg</t>
  </si>
  <si>
    <t>zelena stebeljna, 1. rzred</t>
  </si>
  <si>
    <t>Krompir (rdeč, bel, rumen, srednje debel), 1. razred</t>
  </si>
  <si>
    <t>Krompir mlad (rdeč, bel, rumen, srednje debel), 1. razred</t>
  </si>
  <si>
    <t>Datum:</t>
  </si>
  <si>
    <t xml:space="preserve">Žig: </t>
  </si>
  <si>
    <t>Podpis: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</si>
  <si>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Podatke se ne vnaša za sklope 1.1., 1.4 in 1.5.</t>
    </r>
  </si>
  <si>
    <t>SKUPAJ 2.5 SKLOP:</t>
  </si>
  <si>
    <t>SKUPAJ 2.6 SKLOP: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</si>
  <si>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sklopu 5.3.</t>
    </r>
  </si>
  <si>
    <t>6.1 SKLOP: KONZERVIRANA IN VLOŽENA ZELENJAVA IN SADJE</t>
  </si>
  <si>
    <t>6.2. SKLOP: ZAMRZNJENA ZELENJAVA IN SADJE</t>
  </si>
  <si>
    <t>6.3. SKLOP: KISLO ZELJE IN KISLA REPA</t>
  </si>
  <si>
    <t>6.5. SKLOP: RDEČA PESA</t>
  </si>
  <si>
    <t>6.4. SKLOP: BIO MARMELADE</t>
  </si>
  <si>
    <t>6.6. SKLOP: BIO RDEČA PESA</t>
  </si>
  <si>
    <t>4.2 SKLOP : BIO KOKOŠJA JAJCA</t>
  </si>
  <si>
    <t>SKUPAJ 4.1 SKLOP</t>
  </si>
  <si>
    <t>SKUPAJ 6.2 SKLOP:</t>
  </si>
  <si>
    <t>SKUPAJ 6.3 SKLOP:</t>
  </si>
  <si>
    <t>SKUPAJ 6.4 SKLOP:</t>
  </si>
  <si>
    <t>SKUPAJ 6.6 SKLOP:</t>
  </si>
  <si>
    <t>SKUPAJ 6.5 SKLOP:</t>
  </si>
  <si>
    <t>SKUPAJ 7.1 SKLOP:</t>
  </si>
  <si>
    <t>SKUPAJ 7.2 SKLOP:</t>
  </si>
  <si>
    <t>SKUPAJ 8.1 SKLOP:</t>
  </si>
  <si>
    <t>Krompirjevi svaljki z najmanj 10% skute, pakirano 1 do 10 kg</t>
  </si>
  <si>
    <t>Polnjene testenine s sirovim nadevom z min. 30% sirovega nadeva, pakirano 1 do 2 kg</t>
  </si>
  <si>
    <t>SKUPAJ 9.1 SKLOP:</t>
  </si>
  <si>
    <t>10.1 SKLOP: KRUH, ŽEMLJE, ŠTRUČKE, BOMBETE,…</t>
  </si>
  <si>
    <t>SKUPAJ 12.1 SKLOP:</t>
  </si>
  <si>
    <t>12.2 SKLOP: DIETNI IZDELKI</t>
  </si>
  <si>
    <t>SKUPAJ 12.2 SKLOP:</t>
  </si>
  <si>
    <t>Kokosova smetana za kuhanje, brez alergenov, pakiranje do 500 ml</t>
  </si>
  <si>
    <r>
      <t>5.2 SKLOP: SUHO SADJE IN SUHE STROČNI</t>
    </r>
    <r>
      <rPr>
        <b/>
        <sz val="10"/>
        <rFont val="Arial Narrow"/>
        <family val="2"/>
        <charset val="238"/>
      </rPr>
      <t>CE</t>
    </r>
    <r>
      <rPr>
        <b/>
        <sz val="10"/>
        <color rgb="FFFF0000"/>
        <rFont val="Arial Narrow"/>
        <family val="2"/>
        <charset val="238"/>
      </rPr>
      <t xml:space="preserve"> (obvezna navedba blagovne znamke)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</si>
  <si>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sklopih 6.4. in 6.6.</t>
    </r>
  </si>
  <si>
    <t>11.2 SKLOP: BIO KEKSI (vsebnost transmaščobnih kislin maks. 2 %)</t>
  </si>
  <si>
    <t>Bio surovo maslo 1.vrste, iz pasterizirane smetane min 82 % mm, 125 - 500 g</t>
  </si>
  <si>
    <t>1.2 SKLOP: TOPLJEN SIR, MASKARPONE IN MOCARELA</t>
  </si>
  <si>
    <t>Bio ekstra domača marmelada, slivova, steklena embalaža, do 1 kg (min 50 % sadne kaše)</t>
  </si>
  <si>
    <t>2.3 SKLOP: MESNI IZDELKI</t>
  </si>
  <si>
    <t>2.4 SKLOP: SVEŽE PIŠČANČJE MESO IN IZDELKI IZ SHEM KAKOVOSTI (BREZ EKO)</t>
  </si>
  <si>
    <t xml:space="preserve">2.6 SKLOP: BIO MESO 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</si>
  <si>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sklopih 2.1, 2.4, 2.5 in 2.6.</t>
    </r>
  </si>
  <si>
    <t>2.2 SKLOP: SVEŽE SVINJSKO IN ŽREBIČKOVO MESO</t>
  </si>
  <si>
    <t>2.5 SKLOP: SVEŽE PURANJE MESO IZ SHEM KAKOVOSTI (BREZ EKO)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</si>
  <si>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</si>
  <si>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</t>
    </r>
    <r>
      <rPr>
        <b/>
        <sz val="10"/>
        <rFont val="Arial Narrow"/>
        <family val="2"/>
        <charset val="238"/>
      </rPr>
      <t>MAKSIMALNA</t>
    </r>
    <r>
      <rPr>
        <sz val="10"/>
        <rFont val="Arial Narrow"/>
        <family val="2"/>
        <charset val="238"/>
      </rPr>
      <t xml:space="preserve"> cena v EUR za ponujeno blago za celotno trajanje okvirnega sporazuma, izračunana na zahtevano enoto mere, ki je navedena v stolpcu 4. Cene živil iz sklopa 5.2 pa so fiksne celotno trajanje okvirnega sporazuma. Naročnik bo upošteval vrednost vpisane cene na enoto, zaokrožene na štiri decimalna mesta.</t>
    </r>
  </si>
  <si>
    <r>
      <t xml:space="preserve">Breskov kompot, manj sladek, min 55 % plodu, pasteriziran ali steriliziran, brez kem. konz., 2,0 - </t>
    </r>
    <r>
      <rPr>
        <b/>
        <sz val="10"/>
        <rFont val="Arial Narrow"/>
        <family val="2"/>
        <charset val="238"/>
      </rPr>
      <t>4,25 kg</t>
    </r>
  </si>
  <si>
    <r>
      <t>Ješprenj,</t>
    </r>
    <r>
      <rPr>
        <b/>
        <strike/>
        <sz val="10"/>
        <color indexed="8"/>
        <rFont val="Arial Narrow"/>
        <family val="2"/>
        <charset val="238"/>
      </rPr>
      <t xml:space="preserve"> papirnata vreča</t>
    </r>
    <r>
      <rPr>
        <sz val="10"/>
        <color indexed="8"/>
        <rFont val="Arial Narrow"/>
        <family val="2"/>
        <charset val="238"/>
      </rPr>
      <t>, do 1 kg</t>
    </r>
  </si>
  <si>
    <r>
      <t xml:space="preserve">Kodrasti široki rezanci </t>
    </r>
    <r>
      <rPr>
        <b/>
        <sz val="10"/>
        <rFont val="Arial Narrow"/>
        <family val="2"/>
        <charset val="238"/>
      </rPr>
      <t>oz. valoviti rezanci,</t>
    </r>
    <r>
      <rPr>
        <sz val="10"/>
        <rFont val="Arial Narrow"/>
        <family val="2"/>
        <charset val="238"/>
      </rPr>
      <t xml:space="preserve"> pšenični,  z jajci, </t>
    </r>
    <r>
      <rPr>
        <b/>
        <sz val="10"/>
        <rFont val="Arial Narrow"/>
        <family val="2"/>
        <charset val="238"/>
      </rPr>
      <t xml:space="preserve">od 0,5 </t>
    </r>
    <r>
      <rPr>
        <sz val="10"/>
        <rFont val="Arial Narrow"/>
        <family val="2"/>
        <charset val="238"/>
      </rPr>
      <t>do 10 kg</t>
    </r>
  </si>
  <si>
    <r>
      <t xml:space="preserve">Grisini polnozrnati, 100 - </t>
    </r>
    <r>
      <rPr>
        <b/>
        <sz val="10"/>
        <color indexed="8"/>
        <rFont val="Arial Narrow"/>
        <family val="2"/>
        <charset val="238"/>
      </rPr>
      <t>180 g</t>
    </r>
  </si>
  <si>
    <r>
      <t xml:space="preserve">Pašteta izdelana iz kakovostnega kokošjega mesa z dodatkom piščančjih jeter, manj začinjena, z naravnimi začimbami, </t>
    </r>
    <r>
      <rPr>
        <b/>
        <sz val="10"/>
        <color indexed="8"/>
        <rFont val="Arial Narrow"/>
        <family val="2"/>
        <charset val="238"/>
      </rPr>
      <t>brez glutena</t>
    </r>
    <r>
      <rPr>
        <sz val="10"/>
        <color indexed="8"/>
        <rFont val="Arial Narrow"/>
        <family val="2"/>
        <charset val="238"/>
      </rPr>
      <t xml:space="preserve"> in brez dodanih konzervansov, (Argeta ali enakovredna), pločevinka 80-100g</t>
    </r>
  </si>
  <si>
    <r>
      <t xml:space="preserve">Konzervirani koščki tune v oljčnem olju (večji kosi tune). Tuna minimalno 70%, pakiranje 1700 do 3000 g, </t>
    </r>
    <r>
      <rPr>
        <b/>
        <sz val="10"/>
        <rFont val="Arial Narrow"/>
        <family val="2"/>
        <charset val="238"/>
      </rPr>
      <t>v pločevinki</t>
    </r>
  </si>
  <si>
    <r>
      <t xml:space="preserve">Pecilni prašek, pakiran od 13 do 20g, </t>
    </r>
    <r>
      <rPr>
        <b/>
        <sz val="10"/>
        <rFont val="Arial Narrow"/>
        <family val="2"/>
        <charset val="238"/>
      </rPr>
      <t>lahko skupno pakiranje pet v enem (5/1)</t>
    </r>
  </si>
  <si>
    <r>
      <t xml:space="preserve">Vanilij sladkor, pakiran po 10 do 20 g, </t>
    </r>
    <r>
      <rPr>
        <b/>
        <sz val="10"/>
        <rFont val="Arial Narrow"/>
        <family val="2"/>
        <charset val="238"/>
      </rPr>
      <t>lahko skupno pakiranje pet v enem (5/1)</t>
    </r>
  </si>
  <si>
    <r>
      <t xml:space="preserve">Konzervirane sardine v rastlinskem olju, </t>
    </r>
    <r>
      <rPr>
        <b/>
        <sz val="10"/>
        <rFont val="Arial Narrow"/>
        <family val="2"/>
        <charset val="238"/>
      </rPr>
      <t xml:space="preserve">697 </t>
    </r>
    <r>
      <rPr>
        <sz val="10"/>
        <rFont val="Arial Narrow"/>
        <family val="2"/>
        <charset val="238"/>
      </rPr>
      <t>- 1000 g</t>
    </r>
  </si>
  <si>
    <r>
      <t>Sojin desert navaden, 125 - 160 g,</t>
    </r>
    <r>
      <rPr>
        <b/>
        <sz val="10"/>
        <color indexed="8"/>
        <rFont val="Arial Narrow"/>
        <family val="2"/>
        <charset val="238"/>
      </rPr>
      <t xml:space="preserve"> lahko skupno pakiranje dva v enem (2/1)</t>
    </r>
  </si>
  <si>
    <r>
      <t xml:space="preserve">Rižev desert puding, vanilija, čokolada/kakav, 100 - 160 g, </t>
    </r>
    <r>
      <rPr>
        <b/>
        <sz val="10"/>
        <color indexed="8"/>
        <rFont val="Arial Narrow"/>
        <family val="2"/>
        <charset val="238"/>
      </rPr>
      <t>lahko skupno pakiranje štiri v enem (4/1)</t>
    </r>
  </si>
  <si>
    <r>
      <t xml:space="preserve">Grisini brez glutena (Schar in enakovredno), 150 - </t>
    </r>
    <r>
      <rPr>
        <b/>
        <sz val="10"/>
        <rFont val="Arial Narrow"/>
        <family val="2"/>
        <charset val="238"/>
      </rPr>
      <t>250 g</t>
    </r>
  </si>
  <si>
    <r>
      <t xml:space="preserve">Paradižnik pelati, steriliziran, brez kem.konz., </t>
    </r>
    <r>
      <rPr>
        <b/>
        <sz val="10"/>
        <rFont val="Arial Narrow"/>
        <family val="2"/>
        <charset val="238"/>
      </rPr>
      <t>lahko vsebuje citronsko kislino</t>
    </r>
    <r>
      <rPr>
        <sz val="10"/>
        <rFont val="Arial Narrow"/>
        <family val="2"/>
        <charset val="238"/>
      </rPr>
      <t>, 2,0 - 4,5 kg</t>
    </r>
  </si>
  <si>
    <t>Ananasov kompot – kocke, manj sladek, min 55 % plodu oz. sadnega deleža, pasteriziran ali steriliziran, brez kem. konz., 2,0 - 3,5 kg</t>
  </si>
  <si>
    <r>
      <t xml:space="preserve">Sadna solata, </t>
    </r>
    <r>
      <rPr>
        <b/>
        <sz val="10"/>
        <rFont val="Arial Narrow"/>
        <family val="2"/>
        <charset val="238"/>
      </rPr>
      <t>min 50 % plodu oz. sadnega deleža</t>
    </r>
    <r>
      <rPr>
        <sz val="10"/>
        <rFont val="Arial Narrow"/>
        <family val="2"/>
        <charset val="238"/>
      </rPr>
      <t>, pasterizirana ali sterilizirana, brez kem. konz., 2,0 - 4,5 kg</t>
    </r>
  </si>
  <si>
    <r>
      <t>Pirina moka</t>
    </r>
    <r>
      <rPr>
        <b/>
        <sz val="10"/>
        <rFont val="Arial Narrow"/>
        <family val="2"/>
        <charset val="238"/>
      </rPr>
      <t>, lahko polnozrnata</t>
    </r>
    <r>
      <rPr>
        <sz val="10"/>
        <rFont val="Arial Narrow"/>
        <family val="2"/>
        <charset val="238"/>
      </rPr>
      <t>, papirnata vreča, do 1 kg</t>
    </r>
  </si>
  <si>
    <r>
      <t>Čaj gozdni sadeži,</t>
    </r>
    <r>
      <rPr>
        <b/>
        <sz val="10"/>
        <rFont val="Arial Narrow"/>
        <family val="2"/>
        <charset val="238"/>
      </rPr>
      <t xml:space="preserve"> lahko s citronsko kislino</t>
    </r>
    <r>
      <rPr>
        <sz val="10"/>
        <rFont val="Arial Narrow"/>
        <family val="2"/>
        <charset val="238"/>
      </rPr>
      <t>, filter vrečke, gastro do 1 kg</t>
    </r>
  </si>
  <si>
    <r>
      <t xml:space="preserve">Čaj jagoda vanilija, </t>
    </r>
    <r>
      <rPr>
        <b/>
        <sz val="10"/>
        <rFont val="Arial Narrow"/>
        <family val="2"/>
        <charset val="238"/>
      </rPr>
      <t>lahko s citronsko kislino</t>
    </r>
    <r>
      <rPr>
        <sz val="10"/>
        <rFont val="Arial Narrow"/>
        <family val="2"/>
        <charset val="238"/>
      </rPr>
      <t>, filter vrečke, gastro do 1 kg</t>
    </r>
  </si>
  <si>
    <r>
      <t xml:space="preserve">Otroški čaj (janež, komarček, kamilica, kumina) </t>
    </r>
    <r>
      <rPr>
        <b/>
        <sz val="10"/>
        <color theme="1"/>
        <rFont val="Arial Narrow"/>
        <family val="2"/>
        <charset val="238"/>
      </rPr>
      <t>ali (kamilica, kumina plod, komarček plod, janež plod, melisa list)</t>
    </r>
    <r>
      <rPr>
        <sz val="10"/>
        <color theme="1"/>
        <rFont val="Arial Narrow"/>
        <family val="2"/>
        <charset val="238"/>
      </rPr>
      <t>, filter vrečke, gastro do 1 kg</t>
    </r>
  </si>
  <si>
    <r>
      <t>Masleni keksi (</t>
    </r>
    <r>
      <rPr>
        <b/>
        <sz val="10"/>
        <rFont val="Arial Narrow"/>
        <family val="2"/>
        <charset val="238"/>
      </rPr>
      <t>min. 12 % masla</t>
    </r>
    <r>
      <rPr>
        <sz val="10"/>
        <rFont val="Arial Narrow"/>
        <family val="2"/>
        <charset val="238"/>
      </rPr>
      <t>), od 200 - 500g</t>
    </r>
  </si>
  <si>
    <r>
      <t xml:space="preserve">Drobtine brez glutena, mleka, jajc, </t>
    </r>
    <r>
      <rPr>
        <b/>
        <strike/>
        <sz val="10"/>
        <rFont val="Arial Narrow"/>
        <family val="2"/>
        <charset val="238"/>
      </rPr>
      <t>soje, oreškov</t>
    </r>
    <r>
      <rPr>
        <sz val="10"/>
        <rFont val="Arial Narrow"/>
        <family val="2"/>
        <charset val="238"/>
      </rPr>
      <t>, do 500g</t>
    </r>
  </si>
  <si>
    <r>
      <t xml:space="preserve">Piškoti brez jajc, mleka, mlečnih sestavin, oreščkov, slajen z jabolčnim sokom ali s surovim skladkorjem; </t>
    </r>
    <r>
      <rPr>
        <b/>
        <sz val="10"/>
        <color theme="1"/>
        <rFont val="Arial Narrow"/>
        <family val="2"/>
        <charset val="238"/>
      </rPr>
      <t xml:space="preserve">lahko piškoti iz koruznega škroba in moke, sončničnega olja, sladkorja, glukozno-fruktoznega sirupa iz koruze, riževe moke, sojine moke, s sredstvi za vzhajanje (natrijev in amonijev bikarbonat), z jedilno soljo, z emulgatorjem (sojin lecitin), z aromo vanilije, brez glutena, brez jajc, brez mleka in brez oreščkov, </t>
    </r>
    <r>
      <rPr>
        <sz val="10"/>
        <color theme="1"/>
        <rFont val="Arial Narrow"/>
        <family val="2"/>
        <charset val="238"/>
      </rPr>
      <t>150 - 250 g</t>
    </r>
  </si>
  <si>
    <r>
      <t xml:space="preserve">Bio mleko polnomastno, </t>
    </r>
    <r>
      <rPr>
        <b/>
        <sz val="10"/>
        <rFont val="Arial Narrow"/>
        <family val="2"/>
        <charset val="238"/>
      </rPr>
      <t>pasterizirano</t>
    </r>
    <r>
      <rPr>
        <sz val="10"/>
        <rFont val="Arial Narrow"/>
        <family val="2"/>
        <charset val="238"/>
      </rPr>
      <t>, 3 - 10 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</si>
</sst>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#,##0.0000"/>
  </numFmts>
  <fonts count="28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8"/>
      <color indexed="8"/>
      <name val="Calibri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8"/>
      <name val="Calibri"/>
      <family val="2"/>
      <charset val="238"/>
    </font>
    <font>
      <b/>
      <sz val="10"/>
      <name val="Arial Narrow"/>
      <family val="2"/>
      <charset val="238"/>
    </font>
    <font>
      <sz val="10"/>
      <color indexed="8"/>
      <name val="Calibri"/>
      <family val="2"/>
      <charset val="238"/>
    </font>
    <font>
      <sz val="10"/>
      <color theme="1"/>
      <name val="Arial Narrow"/>
      <family val="2"/>
      <charset val="238"/>
    </font>
    <font>
      <sz val="8.5"/>
      <color indexed="8"/>
      <name val="Arial Narrow"/>
      <family val="2"/>
      <charset val="238"/>
    </font>
    <font>
      <sz val="8.5"/>
      <color theme="1"/>
      <name val="Calibri"/>
      <family val="2"/>
      <charset val="238"/>
      <scheme val="minor"/>
    </font>
    <font>
      <sz val="10"/>
      <color rgb="FFFF0000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b/>
      <sz val="8"/>
      <name val="Arial Narrow"/>
      <family val="2"/>
      <charset val="238"/>
    </font>
    <font>
      <b/>
      <u/>
      <sz val="8"/>
      <color theme="1"/>
      <name val="Arial Narrow"/>
      <family val="2"/>
      <charset val="238"/>
    </font>
    <font>
      <u/>
      <sz val="10"/>
      <name val="Arial Narrow"/>
      <family val="2"/>
      <charset val="238"/>
    </font>
    <font>
      <b/>
      <u/>
      <sz val="1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trike/>
      <sz val="10"/>
      <color indexed="8"/>
      <name val="Arial Narrow"/>
      <family val="2"/>
      <charset val="238"/>
    </font>
    <font>
      <strike/>
      <sz val="10"/>
      <name val="Arial Narrow"/>
      <family val="2"/>
      <charset val="238"/>
    </font>
    <font>
      <b/>
      <strike/>
      <sz val="10"/>
      <color indexed="8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trike/>
      <sz val="10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5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4" fontId="4" fillId="0" borderId="0" xfId="0" applyNumberFormat="1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4" fontId="4" fillId="0" borderId="0" xfId="0" applyNumberFormat="1" applyFont="1"/>
    <xf numFmtId="4" fontId="0" fillId="0" borderId="0" xfId="0" applyNumberFormat="1"/>
    <xf numFmtId="0" fontId="1" fillId="0" borderId="0" xfId="0" applyFont="1"/>
    <xf numFmtId="0" fontId="5" fillId="0" borderId="0" xfId="0" applyFont="1"/>
    <xf numFmtId="0" fontId="6" fillId="0" borderId="0" xfId="0" applyFont="1" applyAlignment="1">
      <alignment wrapText="1"/>
    </xf>
    <xf numFmtId="3" fontId="6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wrapText="1"/>
    </xf>
    <xf numFmtId="3" fontId="2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justify" vertical="center" wrapText="1"/>
    </xf>
    <xf numFmtId="3" fontId="11" fillId="0" borderId="1" xfId="0" applyNumberFormat="1" applyFont="1" applyBorder="1" applyAlignment="1">
      <alignment horizontal="center" wrapText="1"/>
    </xf>
    <xf numFmtId="4" fontId="11" fillId="0" borderId="1" xfId="0" applyNumberFormat="1" applyFont="1" applyBorder="1" applyAlignment="1">
      <alignment horizontal="right" wrapText="1"/>
    </xf>
    <xf numFmtId="4" fontId="6" fillId="5" borderId="1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wrapText="1"/>
    </xf>
    <xf numFmtId="3" fontId="7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right" wrapText="1"/>
    </xf>
    <xf numFmtId="3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4" fontId="6" fillId="5" borderId="1" xfId="0" applyNumberFormat="1" applyFont="1" applyFill="1" applyBorder="1"/>
    <xf numFmtId="0" fontId="2" fillId="0" borderId="1" xfId="0" applyFont="1" applyBorder="1" applyAlignment="1">
      <alignment horizontal="center"/>
    </xf>
    <xf numFmtId="4" fontId="6" fillId="5" borderId="1" xfId="0" applyNumberFormat="1" applyFont="1" applyFill="1" applyBorder="1" applyAlignment="1">
      <alignment horizontal="right"/>
    </xf>
    <xf numFmtId="4" fontId="6" fillId="5" borderId="1" xfId="0" quotePrefix="1" applyNumberFormat="1" applyFont="1" applyFill="1" applyBorder="1" applyAlignment="1">
      <alignment horizontal="right"/>
    </xf>
    <xf numFmtId="0" fontId="11" fillId="0" borderId="1" xfId="0" applyFont="1" applyBorder="1"/>
    <xf numFmtId="4" fontId="7" fillId="0" borderId="1" xfId="0" applyNumberFormat="1" applyFont="1" applyBorder="1" applyAlignment="1">
      <alignment horizontal="right" wrapText="1"/>
    </xf>
    <xf numFmtId="0" fontId="11" fillId="0" borderId="1" xfId="0" applyFont="1" applyFill="1" applyBorder="1" applyAlignment="1">
      <alignment horizontal="justify" vertical="center" wrapText="1"/>
    </xf>
    <xf numFmtId="3" fontId="6" fillId="5" borderId="1" xfId="0" applyNumberFormat="1" applyFont="1" applyFill="1" applyBorder="1" applyAlignment="1">
      <alignment horizontal="center" wrapText="1"/>
    </xf>
    <xf numFmtId="2" fontId="6" fillId="5" borderId="1" xfId="0" applyNumberFormat="1" applyFont="1" applyFill="1" applyBorder="1" applyAlignment="1">
      <alignment horizontal="right"/>
    </xf>
    <xf numFmtId="4" fontId="11" fillId="5" borderId="1" xfId="0" applyNumberFormat="1" applyFont="1" applyFill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4" fontId="7" fillId="5" borderId="1" xfId="0" applyNumberFormat="1" applyFont="1" applyFill="1" applyBorder="1" applyAlignment="1">
      <alignment horizontal="right" wrapText="1"/>
    </xf>
    <xf numFmtId="3" fontId="7" fillId="5" borderId="1" xfId="0" applyNumberFormat="1" applyFont="1" applyFill="1" applyBorder="1" applyAlignment="1">
      <alignment horizontal="center" wrapText="1"/>
    </xf>
    <xf numFmtId="4" fontId="6" fillId="5" borderId="1" xfId="0" applyNumberFormat="1" applyFont="1" applyFill="1" applyBorder="1" applyAlignment="1"/>
    <xf numFmtId="0" fontId="6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justify" vertical="center" wrapText="1"/>
    </xf>
    <xf numFmtId="0" fontId="6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justify" vertical="center" wrapText="1"/>
    </xf>
    <xf numFmtId="0" fontId="7" fillId="5" borderId="1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0" fontId="2" fillId="5" borderId="1" xfId="0" applyFont="1" applyFill="1" applyBorder="1" applyAlignment="1">
      <alignment horizontal="left" vertical="center" wrapText="1"/>
    </xf>
    <xf numFmtId="3" fontId="2" fillId="5" borderId="1" xfId="0" applyNumberFormat="1" applyFont="1" applyFill="1" applyBorder="1" applyAlignment="1">
      <alignment horizontal="center" wrapText="1"/>
    </xf>
    <xf numFmtId="4" fontId="11" fillId="5" borderId="1" xfId="0" applyNumberFormat="1" applyFont="1" applyFill="1" applyBorder="1" applyAlignment="1">
      <alignment horizontal="right" wrapText="1"/>
    </xf>
    <xf numFmtId="0" fontId="7" fillId="3" borderId="1" xfId="0" applyFont="1" applyFill="1" applyBorder="1"/>
    <xf numFmtId="4" fontId="7" fillId="3" borderId="1" xfId="0" applyNumberFormat="1" applyFont="1" applyFill="1" applyBorder="1"/>
    <xf numFmtId="3" fontId="6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10" fillId="0" borderId="0" xfId="0" applyFont="1"/>
    <xf numFmtId="0" fontId="6" fillId="0" borderId="1" xfId="0" applyFont="1" applyBorder="1" applyAlignment="1">
      <alignment horizontal="left" wrapText="1"/>
    </xf>
    <xf numFmtId="0" fontId="11" fillId="0" borderId="1" xfId="0" applyFont="1" applyFill="1" applyBorder="1" applyAlignment="1">
      <alignment horizontal="justify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3" fontId="6" fillId="5" borderId="1" xfId="0" applyNumberFormat="1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justify" wrapText="1"/>
    </xf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justify" vertical="center" wrapText="1"/>
    </xf>
    <xf numFmtId="4" fontId="6" fillId="5" borderId="1" xfId="0" applyNumberFormat="1" applyFont="1" applyFill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3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5" fillId="0" borderId="0" xfId="0" applyFont="1" applyAlignment="1"/>
    <xf numFmtId="0" fontId="6" fillId="0" borderId="1" xfId="0" applyFont="1" applyFill="1" applyBorder="1" applyAlignment="1">
      <alignment horizontal="center" wrapText="1"/>
    </xf>
    <xf numFmtId="0" fontId="4" fillId="0" borderId="0" xfId="0" applyFont="1" applyAlignment="1"/>
    <xf numFmtId="2" fontId="7" fillId="5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center" wrapText="1"/>
    </xf>
    <xf numFmtId="4" fontId="7" fillId="5" borderId="1" xfId="0" applyNumberFormat="1" applyFont="1" applyFill="1" applyBorder="1" applyAlignment="1">
      <alignment wrapText="1"/>
    </xf>
    <xf numFmtId="3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justify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wrapText="1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6" fillId="5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6" fillId="5" borderId="1" xfId="0" applyNumberFormat="1" applyFont="1" applyFill="1" applyBorder="1" applyAlignment="1">
      <alignment horizontal="center"/>
    </xf>
    <xf numFmtId="0" fontId="6" fillId="5" borderId="1" xfId="0" applyNumberFormat="1" applyFont="1" applyFill="1" applyBorder="1" applyAlignment="1">
      <alignment horizontal="center" wrapText="1"/>
    </xf>
    <xf numFmtId="3" fontId="11" fillId="0" borderId="1" xfId="0" applyNumberFormat="1" applyFont="1" applyBorder="1" applyAlignment="1">
      <alignment horizontal="right" wrapText="1"/>
    </xf>
    <xf numFmtId="3" fontId="7" fillId="2" borderId="1" xfId="0" applyNumberFormat="1" applyFont="1" applyFill="1" applyBorder="1" applyAlignment="1">
      <alignment horizontal="right" wrapText="1"/>
    </xf>
    <xf numFmtId="1" fontId="7" fillId="0" borderId="1" xfId="0" applyNumberFormat="1" applyFont="1" applyBorder="1" applyAlignment="1">
      <alignment horizontal="right" wrapText="1"/>
    </xf>
    <xf numFmtId="3" fontId="11" fillId="5" borderId="1" xfId="0" applyNumberFormat="1" applyFont="1" applyFill="1" applyBorder="1" applyAlignment="1">
      <alignment horizontal="right" wrapText="1"/>
    </xf>
    <xf numFmtId="4" fontId="6" fillId="5" borderId="1" xfId="0" applyNumberFormat="1" applyFont="1" applyFill="1" applyBorder="1" applyAlignment="1">
      <alignment horizontal="center"/>
    </xf>
    <xf numFmtId="1" fontId="11" fillId="5" borderId="1" xfId="0" applyNumberFormat="1" applyFont="1" applyFill="1" applyBorder="1" applyAlignment="1">
      <alignment horizontal="right" wrapText="1"/>
    </xf>
    <xf numFmtId="1" fontId="7" fillId="5" borderId="1" xfId="0" applyNumberFormat="1" applyFont="1" applyFill="1" applyBorder="1" applyAlignment="1">
      <alignment horizontal="right" wrapText="1"/>
    </xf>
    <xf numFmtId="0" fontId="13" fillId="0" borderId="1" xfId="0" applyFont="1" applyBorder="1" applyAlignment="1">
      <alignment horizontal="justify" wrapText="1"/>
    </xf>
    <xf numFmtId="0" fontId="13" fillId="0" borderId="1" xfId="0" applyFont="1" applyBorder="1" applyAlignment="1">
      <alignment horizontal="justify" vertical="center" wrapText="1"/>
    </xf>
    <xf numFmtId="0" fontId="6" fillId="0" borderId="0" xfId="0" applyFont="1" applyAlignment="1" applyProtection="1">
      <alignment wrapText="1"/>
      <protection locked="0"/>
    </xf>
    <xf numFmtId="0" fontId="6" fillId="5" borderId="1" xfId="0" applyNumberFormat="1" applyFont="1" applyFill="1" applyBorder="1" applyAlignment="1" applyProtection="1">
      <alignment wrapText="1"/>
      <protection locked="0"/>
    </xf>
    <xf numFmtId="3" fontId="6" fillId="5" borderId="1" xfId="0" applyNumberFormat="1" applyFont="1" applyFill="1" applyBorder="1" applyAlignment="1" applyProtection="1">
      <alignment wrapText="1"/>
      <protection locked="0"/>
    </xf>
    <xf numFmtId="3" fontId="6" fillId="5" borderId="1" xfId="0" applyNumberFormat="1" applyFont="1" applyFill="1" applyBorder="1" applyAlignment="1" applyProtection="1">
      <alignment horizontal="right" wrapText="1"/>
      <protection locked="0"/>
    </xf>
    <xf numFmtId="1" fontId="6" fillId="5" borderId="1" xfId="0" applyNumberFormat="1" applyFont="1" applyFill="1" applyBorder="1" applyAlignment="1" applyProtection="1">
      <alignment horizontal="right"/>
      <protection locked="0"/>
    </xf>
    <xf numFmtId="0" fontId="6" fillId="5" borderId="1" xfId="0" applyNumberFormat="1" applyFont="1" applyFill="1" applyBorder="1" applyProtection="1">
      <protection locked="0"/>
    </xf>
    <xf numFmtId="0" fontId="6" fillId="5" borderId="1" xfId="0" applyNumberFormat="1" applyFont="1" applyFill="1" applyBorder="1" applyAlignment="1" applyProtection="1">
      <alignment horizontal="center"/>
      <protection locked="0"/>
    </xf>
    <xf numFmtId="3" fontId="7" fillId="0" borderId="1" xfId="0" applyNumberFormat="1" applyFont="1" applyBorder="1" applyAlignment="1" applyProtection="1">
      <alignment horizontal="center" wrapText="1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center" wrapText="1"/>
      <protection locked="0"/>
    </xf>
    <xf numFmtId="4" fontId="6" fillId="5" borderId="1" xfId="0" applyNumberFormat="1" applyFont="1" applyFill="1" applyBorder="1" applyAlignment="1" applyProtection="1">
      <alignment wrapText="1"/>
      <protection locked="0"/>
    </xf>
    <xf numFmtId="0" fontId="6" fillId="5" borderId="1" xfId="0" applyNumberFormat="1" applyFont="1" applyFill="1" applyBorder="1" applyAlignment="1" applyProtection="1">
      <protection locked="0"/>
    </xf>
    <xf numFmtId="0" fontId="2" fillId="5" borderId="1" xfId="0" applyNumberFormat="1" applyFont="1" applyFill="1" applyBorder="1" applyProtection="1">
      <protection locked="0"/>
    </xf>
    <xf numFmtId="0" fontId="12" fillId="5" borderId="1" xfId="0" applyNumberFormat="1" applyFont="1" applyFill="1" applyBorder="1" applyProtection="1">
      <protection locked="0"/>
    </xf>
    <xf numFmtId="0" fontId="6" fillId="0" borderId="1" xfId="0" applyNumberFormat="1" applyFont="1" applyFill="1" applyBorder="1" applyAlignment="1" applyProtection="1">
      <protection locked="0"/>
    </xf>
    <xf numFmtId="1" fontId="6" fillId="5" borderId="1" xfId="0" applyNumberFormat="1" applyFont="1" applyFill="1" applyBorder="1" applyAlignment="1" applyProtection="1">
      <alignment wrapText="1"/>
      <protection locked="0"/>
    </xf>
    <xf numFmtId="0" fontId="6" fillId="5" borderId="1" xfId="0" applyFont="1" applyFill="1" applyBorder="1" applyAlignment="1" applyProtection="1">
      <alignment wrapText="1"/>
      <protection locked="0"/>
    </xf>
    <xf numFmtId="1" fontId="6" fillId="5" borderId="1" xfId="0" applyNumberFormat="1" applyFont="1" applyFill="1" applyBorder="1" applyAlignment="1" applyProtection="1">
      <alignment horizontal="right" wrapText="1"/>
      <protection locked="0"/>
    </xf>
    <xf numFmtId="0" fontId="12" fillId="5" borderId="1" xfId="0" applyNumberFormat="1" applyFont="1" applyFill="1" applyBorder="1" applyAlignment="1" applyProtection="1">
      <alignment wrapText="1"/>
      <protection locked="0"/>
    </xf>
    <xf numFmtId="0" fontId="6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wrapText="1"/>
    </xf>
    <xf numFmtId="0" fontId="2" fillId="4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17" fillId="6" borderId="1" xfId="0" applyFont="1" applyFill="1" applyBorder="1" applyAlignment="1">
      <alignment horizontal="left" vertical="top" wrapText="1"/>
    </xf>
    <xf numFmtId="0" fontId="18" fillId="6" borderId="1" xfId="0" applyFont="1" applyFill="1" applyBorder="1" applyAlignment="1">
      <alignment horizontal="left" vertical="top" wrapText="1"/>
    </xf>
    <xf numFmtId="3" fontId="17" fillId="6" borderId="1" xfId="0" applyNumberFormat="1" applyFont="1" applyFill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right" wrapText="1"/>
    </xf>
    <xf numFmtId="3" fontId="11" fillId="5" borderId="1" xfId="0" applyNumberFormat="1" applyFont="1" applyFill="1" applyBorder="1" applyAlignment="1">
      <alignment horizontal="center"/>
    </xf>
    <xf numFmtId="164" fontId="6" fillId="5" borderId="1" xfId="0" applyNumberFormat="1" applyFont="1" applyFill="1" applyBorder="1" applyAlignment="1" applyProtection="1">
      <alignment wrapText="1"/>
      <protection locked="0"/>
    </xf>
    <xf numFmtId="164" fontId="6" fillId="5" borderId="1" xfId="0" applyNumberFormat="1" applyFont="1" applyFill="1" applyBorder="1" applyProtection="1">
      <protection locked="0"/>
    </xf>
    <xf numFmtId="164" fontId="6" fillId="5" borderId="1" xfId="0" applyNumberFormat="1" applyFont="1" applyFill="1" applyBorder="1" applyAlignment="1" applyProtection="1">
      <protection locked="0"/>
    </xf>
    <xf numFmtId="164" fontId="2" fillId="5" borderId="1" xfId="0" applyNumberFormat="1" applyFont="1" applyFill="1" applyBorder="1" applyProtection="1">
      <protection locked="0"/>
    </xf>
    <xf numFmtId="164" fontId="6" fillId="0" borderId="1" xfId="0" applyNumberFormat="1" applyFont="1" applyFill="1" applyBorder="1" applyAlignment="1" applyProtection="1">
      <protection locked="0"/>
    </xf>
    <xf numFmtId="164" fontId="2" fillId="5" borderId="1" xfId="0" applyNumberFormat="1" applyFont="1" applyFill="1" applyBorder="1" applyAlignment="1" applyProtection="1">
      <protection locked="0"/>
    </xf>
    <xf numFmtId="164" fontId="2" fillId="0" borderId="1" xfId="0" applyNumberFormat="1" applyFont="1" applyBorder="1" applyAlignment="1" applyProtection="1">
      <alignment horizontal="right" wrapText="1"/>
      <protection locked="0"/>
    </xf>
    <xf numFmtId="0" fontId="17" fillId="6" borderId="1" xfId="0" applyFont="1" applyFill="1" applyBorder="1" applyAlignment="1">
      <alignment horizontal="center" wrapText="1"/>
    </xf>
    <xf numFmtId="0" fontId="18" fillId="6" borderId="1" xfId="0" applyFont="1" applyFill="1" applyBorder="1" applyAlignment="1">
      <alignment horizontal="center" wrapText="1"/>
    </xf>
    <xf numFmtId="3" fontId="17" fillId="6" borderId="1" xfId="0" applyNumberFormat="1" applyFont="1" applyFill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6" fillId="0" borderId="1" xfId="0" applyFont="1" applyFill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13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wrapText="1"/>
    </xf>
    <xf numFmtId="0" fontId="6" fillId="0" borderId="1" xfId="0" applyNumberFormat="1" applyFont="1" applyFill="1" applyBorder="1" applyAlignment="1" applyProtection="1">
      <alignment wrapText="1"/>
      <protection locked="0"/>
    </xf>
    <xf numFmtId="164" fontId="6" fillId="0" borderId="1" xfId="0" applyNumberFormat="1" applyFont="1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wrapText="1"/>
    </xf>
    <xf numFmtId="0" fontId="2" fillId="0" borderId="0" xfId="0" applyNumberFormat="1" applyFont="1" applyAlignment="1">
      <alignment wrapText="1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11" fillId="0" borderId="0" xfId="0" applyNumberFormat="1" applyFont="1" applyProtection="1">
      <protection locked="0"/>
    </xf>
    <xf numFmtId="3" fontId="7" fillId="5" borderId="1" xfId="0" applyNumberFormat="1" applyFont="1" applyFill="1" applyBorder="1" applyAlignment="1">
      <alignment wrapText="1"/>
    </xf>
    <xf numFmtId="165" fontId="11" fillId="0" borderId="1" xfId="0" applyNumberFormat="1" applyFont="1" applyBorder="1" applyAlignment="1">
      <alignment horizontal="center" wrapText="1"/>
    </xf>
    <xf numFmtId="165" fontId="7" fillId="0" borderId="1" xfId="0" applyNumberFormat="1" applyFont="1" applyBorder="1" applyAlignment="1">
      <alignment horizontal="center" wrapText="1"/>
    </xf>
    <xf numFmtId="165" fontId="6" fillId="5" borderId="1" xfId="0" applyNumberFormat="1" applyFont="1" applyFill="1" applyBorder="1" applyProtection="1">
      <protection locked="0"/>
    </xf>
    <xf numFmtId="165" fontId="6" fillId="5" borderId="1" xfId="0" applyNumberFormat="1" applyFont="1" applyFill="1" applyBorder="1" applyAlignment="1" applyProtection="1">
      <protection locked="0"/>
    </xf>
    <xf numFmtId="165" fontId="6" fillId="5" borderId="1" xfId="0" applyNumberFormat="1" applyFont="1" applyFill="1" applyBorder="1" applyAlignment="1" applyProtection="1">
      <alignment wrapText="1"/>
      <protection locked="0"/>
    </xf>
    <xf numFmtId="0" fontId="2" fillId="5" borderId="1" xfId="0" applyNumberFormat="1" applyFont="1" applyFill="1" applyBorder="1" applyAlignment="1" applyProtection="1">
      <alignment horizontal="center"/>
      <protection locked="0"/>
    </xf>
    <xf numFmtId="3" fontId="2" fillId="5" borderId="1" xfId="0" applyNumberFormat="1" applyFont="1" applyFill="1" applyBorder="1" applyAlignment="1" applyProtection="1">
      <alignment horizontal="center" wrapText="1"/>
      <protection locked="0"/>
    </xf>
    <xf numFmtId="0" fontId="6" fillId="5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left"/>
    </xf>
    <xf numFmtId="4" fontId="7" fillId="5" borderId="1" xfId="0" quotePrefix="1" applyNumberFormat="1" applyFont="1" applyFill="1" applyBorder="1" applyAlignment="1">
      <alignment horizontal="right"/>
    </xf>
    <xf numFmtId="4" fontId="7" fillId="5" borderId="1" xfId="0" applyNumberFormat="1" applyFont="1" applyFill="1" applyBorder="1" applyAlignment="1">
      <alignment horizontal="right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6" fillId="5" borderId="1" xfId="0" applyFont="1" applyFill="1" applyBorder="1" applyAlignment="1">
      <alignment horizontal="left"/>
    </xf>
    <xf numFmtId="3" fontId="2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justify" wrapText="1"/>
    </xf>
    <xf numFmtId="3" fontId="24" fillId="0" borderId="1" xfId="0" applyNumberFormat="1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4" fontId="23" fillId="5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/>
    </xf>
    <xf numFmtId="0" fontId="13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wrapText="1"/>
    </xf>
    <xf numFmtId="0" fontId="11" fillId="3" borderId="1" xfId="0" applyFont="1" applyFill="1" applyBorder="1" applyAlignment="1">
      <alignment horizontal="left" wrapText="1"/>
    </xf>
    <xf numFmtId="0" fontId="21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0" applyFont="1" applyAlignment="1" applyProtection="1">
      <alignment horizontal="left" wrapText="1"/>
      <protection locked="0"/>
    </xf>
    <xf numFmtId="0" fontId="3" fillId="3" borderId="0" xfId="0" applyFont="1" applyFill="1" applyAlignment="1">
      <alignment horizontal="center" wrapText="1"/>
    </xf>
    <xf numFmtId="0" fontId="6" fillId="0" borderId="0" xfId="0" applyFont="1" applyAlignment="1">
      <alignment horizontal="left" wrapText="1"/>
    </xf>
    <xf numFmtId="0" fontId="11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left" vertical="center" wrapText="1"/>
    </xf>
    <xf numFmtId="3" fontId="3" fillId="3" borderId="0" xfId="0" applyNumberFormat="1" applyFont="1" applyFill="1" applyAlignment="1">
      <alignment horizontal="center" wrapText="1"/>
    </xf>
    <xf numFmtId="0" fontId="7" fillId="3" borderId="1" xfId="0" applyFont="1" applyFill="1" applyBorder="1" applyAlignment="1">
      <alignment horizontal="left" wrapText="1"/>
    </xf>
    <xf numFmtId="0" fontId="7" fillId="6" borderId="1" xfId="0" applyFont="1" applyFill="1" applyBorder="1" applyAlignment="1">
      <alignment horizontal="left" wrapText="1"/>
    </xf>
    <xf numFmtId="0" fontId="21" fillId="0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9" fillId="3" borderId="0" xfId="0" applyFont="1" applyFill="1" applyAlignment="1">
      <alignment horizontal="center" wrapText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zoomScale="142" zoomScaleNormal="142" workbookViewId="0">
      <pane ySplit="7" topLeftCell="A35" activePane="bottomLeft" state="frozen"/>
      <selection pane="bottomLeft" activeCell="B37" sqref="B37"/>
    </sheetView>
  </sheetViews>
  <sheetFormatPr defaultRowHeight="12.75" x14ac:dyDescent="0.25"/>
  <cols>
    <col min="1" max="1" width="4.28515625" style="2" customWidth="1"/>
    <col min="2" max="2" width="31.85546875" style="5" customWidth="1"/>
    <col min="3" max="3" width="9.140625" style="3" customWidth="1"/>
    <col min="4" max="4" width="5.42578125" style="2" customWidth="1"/>
    <col min="5" max="5" width="16.42578125" style="2" customWidth="1"/>
    <col min="6" max="7" width="11.140625" style="2" customWidth="1"/>
    <col min="8" max="8" width="12" style="2" customWidth="1"/>
    <col min="9" max="9" width="11.140625" style="2" customWidth="1"/>
    <col min="10" max="10" width="9.140625" style="74" customWidth="1"/>
    <col min="11" max="16384" width="9.140625" style="2"/>
  </cols>
  <sheetData>
    <row r="1" spans="1:10" s="123" customFormat="1" ht="12.75" customHeight="1" x14ac:dyDescent="0.2">
      <c r="B1" s="223" t="s">
        <v>7</v>
      </c>
      <c r="C1" s="223"/>
      <c r="D1" s="223"/>
      <c r="E1" s="223"/>
      <c r="F1" s="223"/>
      <c r="G1" s="223"/>
      <c r="H1" s="223"/>
      <c r="I1" s="223"/>
      <c r="J1" s="223"/>
    </row>
    <row r="2" spans="1:10" s="12" customFormat="1" ht="12.75" customHeight="1" x14ac:dyDescent="0.2">
      <c r="B2" s="225" t="s">
        <v>156</v>
      </c>
      <c r="C2" s="225"/>
      <c r="D2" s="225"/>
      <c r="E2" s="225"/>
      <c r="F2" s="225"/>
      <c r="G2" s="225"/>
      <c r="H2" s="225"/>
      <c r="I2" s="225"/>
      <c r="J2" s="225"/>
    </row>
    <row r="3" spans="1:10" s="12" customFormat="1" ht="12.75" customHeight="1" x14ac:dyDescent="0.2">
      <c r="C3" s="13"/>
      <c r="G3" s="17"/>
      <c r="H3" s="100"/>
      <c r="I3" s="100"/>
      <c r="J3" s="100"/>
    </row>
    <row r="4" spans="1:10" ht="15" customHeight="1" x14ac:dyDescent="0.25">
      <c r="A4" s="224" t="s">
        <v>214</v>
      </c>
      <c r="B4" s="224"/>
      <c r="C4" s="224"/>
      <c r="D4" s="224"/>
      <c r="E4" s="224"/>
      <c r="F4" s="224"/>
      <c r="G4" s="224"/>
      <c r="H4" s="224"/>
      <c r="I4" s="224"/>
      <c r="J4" s="224"/>
    </row>
    <row r="6" spans="1:10" s="106" customFormat="1" ht="63.75" x14ac:dyDescent="0.25">
      <c r="A6" s="149" t="s">
        <v>345</v>
      </c>
      <c r="B6" s="150" t="s">
        <v>346</v>
      </c>
      <c r="C6" s="151" t="s">
        <v>3</v>
      </c>
      <c r="D6" s="149" t="s">
        <v>347</v>
      </c>
      <c r="E6" s="149" t="s">
        <v>152</v>
      </c>
      <c r="F6" s="149" t="s">
        <v>348</v>
      </c>
      <c r="G6" s="149" t="s">
        <v>153</v>
      </c>
      <c r="H6" s="149" t="s">
        <v>154</v>
      </c>
      <c r="I6" s="149" t="s">
        <v>155</v>
      </c>
      <c r="J6" s="149" t="s">
        <v>229</v>
      </c>
    </row>
    <row r="7" spans="1:10" s="102" customFormat="1" ht="13.5" customHeight="1" x14ac:dyDescent="0.25">
      <c r="A7" s="161">
        <v>1</v>
      </c>
      <c r="B7" s="162">
        <v>2</v>
      </c>
      <c r="C7" s="163">
        <v>3</v>
      </c>
      <c r="D7" s="161">
        <v>4</v>
      </c>
      <c r="E7" s="161">
        <v>5</v>
      </c>
      <c r="F7" s="161">
        <v>6</v>
      </c>
      <c r="G7" s="161" t="s">
        <v>349</v>
      </c>
      <c r="H7" s="161" t="s">
        <v>350</v>
      </c>
      <c r="I7" s="161" t="s">
        <v>351</v>
      </c>
      <c r="J7" s="161">
        <v>10</v>
      </c>
    </row>
    <row r="8" spans="1:10" ht="15" customHeight="1" x14ac:dyDescent="0.25">
      <c r="A8" s="218" t="s">
        <v>352</v>
      </c>
      <c r="B8" s="218"/>
      <c r="C8" s="218"/>
      <c r="D8" s="218"/>
      <c r="E8" s="218"/>
      <c r="F8" s="218"/>
      <c r="G8" s="218"/>
      <c r="H8" s="218"/>
      <c r="I8" s="218"/>
      <c r="J8" s="218"/>
    </row>
    <row r="9" spans="1:10" ht="25.5" x14ac:dyDescent="0.25">
      <c r="A9" s="77">
        <v>1</v>
      </c>
      <c r="B9" s="18" t="s">
        <v>420</v>
      </c>
      <c r="C9" s="79">
        <v>50000</v>
      </c>
      <c r="D9" s="78" t="s">
        <v>4</v>
      </c>
      <c r="E9" s="124"/>
      <c r="F9" s="154"/>
      <c r="G9" s="81">
        <f>C9*ROUND(F9, 4)</f>
        <v>0</v>
      </c>
      <c r="H9" s="81">
        <f t="shared" ref="H9:H33" si="0">G9*0.095</f>
        <v>0</v>
      </c>
      <c r="I9" s="81">
        <f>+G9+H9</f>
        <v>0</v>
      </c>
      <c r="J9" s="23" t="s">
        <v>6</v>
      </c>
    </row>
    <row r="10" spans="1:10" ht="25.5" x14ac:dyDescent="0.25">
      <c r="A10" s="77">
        <v>2</v>
      </c>
      <c r="B10" s="18" t="s">
        <v>421</v>
      </c>
      <c r="C10" s="79">
        <v>14500</v>
      </c>
      <c r="D10" s="78" t="s">
        <v>4</v>
      </c>
      <c r="E10" s="124"/>
      <c r="F10" s="154"/>
      <c r="G10" s="81">
        <f t="shared" ref="G10:G24" si="1">C10*ROUND(F10, 4)</f>
        <v>0</v>
      </c>
      <c r="H10" s="81">
        <f t="shared" si="0"/>
        <v>0</v>
      </c>
      <c r="I10" s="81">
        <f t="shared" ref="I10:I24" si="2">+G10+H10</f>
        <v>0</v>
      </c>
      <c r="J10" s="23" t="s">
        <v>6</v>
      </c>
    </row>
    <row r="11" spans="1:10" ht="38.25" x14ac:dyDescent="0.25">
      <c r="A11" s="77">
        <v>3</v>
      </c>
      <c r="B11" s="18" t="s">
        <v>422</v>
      </c>
      <c r="C11" s="79">
        <v>2100</v>
      </c>
      <c r="D11" s="78" t="s">
        <v>5</v>
      </c>
      <c r="E11" s="124"/>
      <c r="F11" s="154"/>
      <c r="G11" s="81">
        <f t="shared" si="1"/>
        <v>0</v>
      </c>
      <c r="H11" s="81">
        <f t="shared" si="0"/>
        <v>0</v>
      </c>
      <c r="I11" s="81">
        <f t="shared" si="2"/>
        <v>0</v>
      </c>
      <c r="J11" s="23" t="s">
        <v>6</v>
      </c>
    </row>
    <row r="12" spans="1:10" ht="38.25" x14ac:dyDescent="0.25">
      <c r="A12" s="77">
        <v>4</v>
      </c>
      <c r="B12" s="18" t="s">
        <v>423</v>
      </c>
      <c r="C12" s="79">
        <v>4100</v>
      </c>
      <c r="D12" s="78" t="s">
        <v>41</v>
      </c>
      <c r="E12" s="124"/>
      <c r="F12" s="154"/>
      <c r="G12" s="81">
        <f t="shared" si="1"/>
        <v>0</v>
      </c>
      <c r="H12" s="81">
        <f t="shared" si="0"/>
        <v>0</v>
      </c>
      <c r="I12" s="81">
        <f t="shared" si="2"/>
        <v>0</v>
      </c>
      <c r="J12" s="23" t="s">
        <v>6</v>
      </c>
    </row>
    <row r="13" spans="1:10" ht="38.25" x14ac:dyDescent="0.25">
      <c r="A13" s="77">
        <v>5</v>
      </c>
      <c r="B13" s="18" t="s">
        <v>424</v>
      </c>
      <c r="C13" s="79">
        <v>16000</v>
      </c>
      <c r="D13" s="78" t="s">
        <v>4</v>
      </c>
      <c r="E13" s="124"/>
      <c r="F13" s="154"/>
      <c r="G13" s="81">
        <f t="shared" si="1"/>
        <v>0</v>
      </c>
      <c r="H13" s="81">
        <f t="shared" si="0"/>
        <v>0</v>
      </c>
      <c r="I13" s="81">
        <f t="shared" si="2"/>
        <v>0</v>
      </c>
      <c r="J13" s="23" t="s">
        <v>6</v>
      </c>
    </row>
    <row r="14" spans="1:10" ht="38.25" x14ac:dyDescent="0.25">
      <c r="A14" s="77">
        <v>6</v>
      </c>
      <c r="B14" s="18" t="s">
        <v>425</v>
      </c>
      <c r="C14" s="79">
        <v>4400</v>
      </c>
      <c r="D14" s="78" t="s">
        <v>5</v>
      </c>
      <c r="E14" s="124"/>
      <c r="F14" s="154"/>
      <c r="G14" s="81">
        <f t="shared" si="1"/>
        <v>0</v>
      </c>
      <c r="H14" s="81">
        <f t="shared" si="0"/>
        <v>0</v>
      </c>
      <c r="I14" s="81">
        <f t="shared" si="2"/>
        <v>0</v>
      </c>
      <c r="J14" s="23" t="s">
        <v>6</v>
      </c>
    </row>
    <row r="15" spans="1:10" ht="38.25" x14ac:dyDescent="0.25">
      <c r="A15" s="77">
        <v>7</v>
      </c>
      <c r="B15" s="18" t="s">
        <v>271</v>
      </c>
      <c r="C15" s="21">
        <v>1500</v>
      </c>
      <c r="D15" s="87" t="s">
        <v>41</v>
      </c>
      <c r="E15" s="124"/>
      <c r="F15" s="154"/>
      <c r="G15" s="81">
        <f t="shared" si="1"/>
        <v>0</v>
      </c>
      <c r="H15" s="81">
        <f t="shared" si="0"/>
        <v>0</v>
      </c>
      <c r="I15" s="81">
        <f t="shared" si="2"/>
        <v>0</v>
      </c>
      <c r="J15" s="23" t="s">
        <v>6</v>
      </c>
    </row>
    <row r="16" spans="1:10" ht="25.5" x14ac:dyDescent="0.25">
      <c r="A16" s="77">
        <v>8</v>
      </c>
      <c r="B16" s="18" t="s">
        <v>353</v>
      </c>
      <c r="C16" s="79">
        <v>1800</v>
      </c>
      <c r="D16" s="78" t="s">
        <v>47</v>
      </c>
      <c r="E16" s="124"/>
      <c r="F16" s="154"/>
      <c r="G16" s="81">
        <f t="shared" si="1"/>
        <v>0</v>
      </c>
      <c r="H16" s="81">
        <f t="shared" si="0"/>
        <v>0</v>
      </c>
      <c r="I16" s="81">
        <f t="shared" si="2"/>
        <v>0</v>
      </c>
      <c r="J16" s="23" t="s">
        <v>6</v>
      </c>
    </row>
    <row r="17" spans="1:10" ht="38.25" x14ac:dyDescent="0.25">
      <c r="A17" s="77">
        <v>9</v>
      </c>
      <c r="B17" s="18" t="s">
        <v>233</v>
      </c>
      <c r="C17" s="79">
        <v>3200</v>
      </c>
      <c r="D17" s="78" t="s">
        <v>5</v>
      </c>
      <c r="E17" s="124"/>
      <c r="F17" s="154"/>
      <c r="G17" s="81">
        <f t="shared" si="1"/>
        <v>0</v>
      </c>
      <c r="H17" s="81">
        <f t="shared" si="0"/>
        <v>0</v>
      </c>
      <c r="I17" s="81">
        <f t="shared" si="2"/>
        <v>0</v>
      </c>
      <c r="J17" s="23" t="s">
        <v>6</v>
      </c>
    </row>
    <row r="18" spans="1:10" ht="38.25" x14ac:dyDescent="0.25">
      <c r="A18" s="77">
        <v>10</v>
      </c>
      <c r="B18" s="18" t="s">
        <v>354</v>
      </c>
      <c r="C18" s="79">
        <v>540</v>
      </c>
      <c r="D18" s="78" t="s">
        <v>5</v>
      </c>
      <c r="E18" s="124"/>
      <c r="F18" s="154"/>
      <c r="G18" s="81">
        <f t="shared" si="1"/>
        <v>0</v>
      </c>
      <c r="H18" s="81">
        <f t="shared" si="0"/>
        <v>0</v>
      </c>
      <c r="I18" s="81">
        <f t="shared" si="2"/>
        <v>0</v>
      </c>
      <c r="J18" s="23" t="s">
        <v>6</v>
      </c>
    </row>
    <row r="19" spans="1:10" ht="25.5" x14ac:dyDescent="0.25">
      <c r="A19" s="77">
        <v>11</v>
      </c>
      <c r="B19" s="18" t="s">
        <v>355</v>
      </c>
      <c r="C19" s="21">
        <v>1000</v>
      </c>
      <c r="D19" s="87" t="s">
        <v>41</v>
      </c>
      <c r="E19" s="124"/>
      <c r="F19" s="154"/>
      <c r="G19" s="81">
        <f t="shared" si="1"/>
        <v>0</v>
      </c>
      <c r="H19" s="81">
        <f t="shared" si="0"/>
        <v>0</v>
      </c>
      <c r="I19" s="81">
        <f t="shared" si="2"/>
        <v>0</v>
      </c>
      <c r="J19" s="23" t="s">
        <v>6</v>
      </c>
    </row>
    <row r="20" spans="1:10" ht="25.5" x14ac:dyDescent="0.25">
      <c r="A20" s="77">
        <v>12</v>
      </c>
      <c r="B20" s="18" t="s">
        <v>259</v>
      </c>
      <c r="C20" s="79">
        <v>2000</v>
      </c>
      <c r="D20" s="78" t="s">
        <v>41</v>
      </c>
      <c r="E20" s="124"/>
      <c r="F20" s="154"/>
      <c r="G20" s="81">
        <f t="shared" si="1"/>
        <v>0</v>
      </c>
      <c r="H20" s="81">
        <f t="shared" si="0"/>
        <v>0</v>
      </c>
      <c r="I20" s="81">
        <f t="shared" si="2"/>
        <v>0</v>
      </c>
      <c r="J20" s="23" t="s">
        <v>6</v>
      </c>
    </row>
    <row r="21" spans="1:10" s="74" customFormat="1" ht="25.5" x14ac:dyDescent="0.25">
      <c r="A21" s="77">
        <v>13</v>
      </c>
      <c r="B21" s="18" t="s">
        <v>356</v>
      </c>
      <c r="C21" s="79">
        <v>600</v>
      </c>
      <c r="D21" s="78" t="s">
        <v>41</v>
      </c>
      <c r="E21" s="124"/>
      <c r="F21" s="154"/>
      <c r="G21" s="81">
        <f t="shared" si="1"/>
        <v>0</v>
      </c>
      <c r="H21" s="81">
        <f t="shared" si="0"/>
        <v>0</v>
      </c>
      <c r="I21" s="81">
        <f t="shared" si="2"/>
        <v>0</v>
      </c>
      <c r="J21" s="23" t="s">
        <v>6</v>
      </c>
    </row>
    <row r="22" spans="1:10" s="74" customFormat="1" ht="38.25" x14ac:dyDescent="0.25">
      <c r="A22" s="77">
        <v>14</v>
      </c>
      <c r="B22" s="18" t="s">
        <v>206</v>
      </c>
      <c r="C22" s="79">
        <v>300</v>
      </c>
      <c r="D22" s="78" t="s">
        <v>41</v>
      </c>
      <c r="E22" s="124"/>
      <c r="F22" s="154"/>
      <c r="G22" s="81">
        <f t="shared" si="1"/>
        <v>0</v>
      </c>
      <c r="H22" s="81">
        <f t="shared" si="0"/>
        <v>0</v>
      </c>
      <c r="I22" s="81">
        <f t="shared" si="2"/>
        <v>0</v>
      </c>
      <c r="J22" s="23" t="s">
        <v>6</v>
      </c>
    </row>
    <row r="23" spans="1:10" s="74" customFormat="1" ht="38.25" x14ac:dyDescent="0.25">
      <c r="A23" s="77">
        <v>15</v>
      </c>
      <c r="B23" s="18" t="s">
        <v>207</v>
      </c>
      <c r="C23" s="79">
        <v>75</v>
      </c>
      <c r="D23" s="78" t="s">
        <v>41</v>
      </c>
      <c r="E23" s="124"/>
      <c r="F23" s="154"/>
      <c r="G23" s="81">
        <f t="shared" si="1"/>
        <v>0</v>
      </c>
      <c r="H23" s="81">
        <f t="shared" si="0"/>
        <v>0</v>
      </c>
      <c r="I23" s="81">
        <f t="shared" si="2"/>
        <v>0</v>
      </c>
      <c r="J23" s="23" t="s">
        <v>6</v>
      </c>
    </row>
    <row r="24" spans="1:10" s="74" customFormat="1" ht="38.25" x14ac:dyDescent="0.25">
      <c r="A24" s="77">
        <v>16</v>
      </c>
      <c r="B24" s="18" t="s">
        <v>234</v>
      </c>
      <c r="C24" s="79">
        <v>180</v>
      </c>
      <c r="D24" s="78" t="s">
        <v>41</v>
      </c>
      <c r="E24" s="124"/>
      <c r="F24" s="154"/>
      <c r="G24" s="81">
        <f t="shared" si="1"/>
        <v>0</v>
      </c>
      <c r="H24" s="81">
        <f t="shared" si="0"/>
        <v>0</v>
      </c>
      <c r="I24" s="81">
        <f t="shared" si="2"/>
        <v>0</v>
      </c>
      <c r="J24" s="23" t="s">
        <v>6</v>
      </c>
    </row>
    <row r="25" spans="1:10" ht="13.5" x14ac:dyDescent="0.25">
      <c r="A25" s="22"/>
      <c r="B25" s="19" t="s">
        <v>1</v>
      </c>
      <c r="C25" s="23" t="s">
        <v>6</v>
      </c>
      <c r="D25" s="23" t="s">
        <v>6</v>
      </c>
      <c r="E25" s="23" t="s">
        <v>6</v>
      </c>
      <c r="F25" s="23" t="s">
        <v>6</v>
      </c>
      <c r="G25" s="24">
        <f>SUM(G9:G24)</f>
        <v>0</v>
      </c>
      <c r="H25" s="24">
        <f>G25*0.095</f>
        <v>0</v>
      </c>
      <c r="I25" s="24">
        <f>+G25+H25</f>
        <v>0</v>
      </c>
      <c r="J25" s="23" t="s">
        <v>6</v>
      </c>
    </row>
    <row r="26" spans="1:10" s="74" customFormat="1" ht="13.5" customHeight="1" x14ac:dyDescent="0.25">
      <c r="A26" s="218" t="s">
        <v>509</v>
      </c>
      <c r="B26" s="218"/>
      <c r="C26" s="218"/>
      <c r="D26" s="218"/>
      <c r="E26" s="218"/>
      <c r="F26" s="218"/>
      <c r="G26" s="218"/>
      <c r="H26" s="218"/>
      <c r="I26" s="218"/>
      <c r="J26" s="218"/>
    </row>
    <row r="27" spans="1:10" ht="25.5" x14ac:dyDescent="0.25">
      <c r="A27" s="77">
        <v>1</v>
      </c>
      <c r="B27" s="18" t="s">
        <v>408</v>
      </c>
      <c r="C27" s="21">
        <v>800</v>
      </c>
      <c r="D27" s="87" t="s">
        <v>41</v>
      </c>
      <c r="E27" s="124"/>
      <c r="F27" s="154"/>
      <c r="G27" s="81">
        <f>C27*ROUND(F27,4)</f>
        <v>0</v>
      </c>
      <c r="H27" s="81">
        <f>G27*0.095</f>
        <v>0</v>
      </c>
      <c r="I27" s="81">
        <f>+G27+H27</f>
        <v>0</v>
      </c>
      <c r="J27" s="125"/>
    </row>
    <row r="28" spans="1:10" s="74" customFormat="1" ht="25.5" x14ac:dyDescent="0.25">
      <c r="A28" s="77">
        <v>2</v>
      </c>
      <c r="B28" s="18" t="s">
        <v>465</v>
      </c>
      <c r="C28" s="21">
        <v>50</v>
      </c>
      <c r="D28" s="87" t="s">
        <v>41</v>
      </c>
      <c r="E28" s="124"/>
      <c r="F28" s="154"/>
      <c r="G28" s="81">
        <f t="shared" ref="G28:G29" si="3">C28*ROUND(F28,4)</f>
        <v>0</v>
      </c>
      <c r="H28" s="81">
        <f t="shared" si="0"/>
        <v>0</v>
      </c>
      <c r="I28" s="81">
        <f t="shared" ref="I28:I33" si="4">+G28+H28</f>
        <v>0</v>
      </c>
      <c r="J28" s="125"/>
    </row>
    <row r="29" spans="1:10" ht="38.25" x14ac:dyDescent="0.25">
      <c r="A29" s="77">
        <v>3</v>
      </c>
      <c r="B29" s="18" t="s">
        <v>205</v>
      </c>
      <c r="C29" s="79">
        <v>170</v>
      </c>
      <c r="D29" s="78" t="s">
        <v>41</v>
      </c>
      <c r="E29" s="124"/>
      <c r="F29" s="154"/>
      <c r="G29" s="81">
        <f t="shared" si="3"/>
        <v>0</v>
      </c>
      <c r="H29" s="81">
        <f t="shared" si="0"/>
        <v>0</v>
      </c>
      <c r="I29" s="81">
        <f t="shared" si="4"/>
        <v>0</v>
      </c>
      <c r="J29" s="125"/>
    </row>
    <row r="30" spans="1:10" ht="13.5" x14ac:dyDescent="0.25">
      <c r="A30" s="77"/>
      <c r="B30" s="20" t="s">
        <v>2</v>
      </c>
      <c r="C30" s="27" t="s">
        <v>6</v>
      </c>
      <c r="D30" s="27" t="s">
        <v>6</v>
      </c>
      <c r="E30" s="27" t="s">
        <v>6</v>
      </c>
      <c r="F30" s="27" t="s">
        <v>6</v>
      </c>
      <c r="G30" s="28">
        <f>SUM(G27:G29)</f>
        <v>0</v>
      </c>
      <c r="H30" s="28">
        <f>G30*0.095</f>
        <v>0</v>
      </c>
      <c r="I30" s="28">
        <f>+G30+H30</f>
        <v>0</v>
      </c>
      <c r="J30" s="115">
        <f>SUM(J27:J29)</f>
        <v>0</v>
      </c>
    </row>
    <row r="31" spans="1:10" s="74" customFormat="1" ht="13.5" x14ac:dyDescent="0.25">
      <c r="A31" s="218" t="s">
        <v>272</v>
      </c>
      <c r="B31" s="218"/>
      <c r="C31" s="218"/>
      <c r="D31" s="218"/>
      <c r="E31" s="218"/>
      <c r="F31" s="218"/>
      <c r="G31" s="218"/>
      <c r="H31" s="218"/>
      <c r="I31" s="218"/>
      <c r="J31" s="218"/>
    </row>
    <row r="32" spans="1:10" ht="38.25" x14ac:dyDescent="0.25">
      <c r="A32" s="77">
        <v>1</v>
      </c>
      <c r="B32" s="18" t="s">
        <v>260</v>
      </c>
      <c r="C32" s="79">
        <v>1300</v>
      </c>
      <c r="D32" s="78" t="s">
        <v>4</v>
      </c>
      <c r="E32" s="124"/>
      <c r="F32" s="154"/>
      <c r="G32" s="81">
        <f>C32*ROUND(F32,4)</f>
        <v>0</v>
      </c>
      <c r="H32" s="81">
        <f t="shared" si="0"/>
        <v>0</v>
      </c>
      <c r="I32" s="81">
        <f t="shared" si="4"/>
        <v>0</v>
      </c>
      <c r="J32" s="125"/>
    </row>
    <row r="33" spans="1:10" ht="25.5" x14ac:dyDescent="0.25">
      <c r="A33" s="77">
        <v>2</v>
      </c>
      <c r="B33" s="18" t="s">
        <v>71</v>
      </c>
      <c r="C33" s="79">
        <v>280</v>
      </c>
      <c r="D33" s="78" t="s">
        <v>4</v>
      </c>
      <c r="E33" s="124"/>
      <c r="F33" s="154"/>
      <c r="G33" s="81">
        <f>C33*ROUND(F33,4)</f>
        <v>0</v>
      </c>
      <c r="H33" s="81">
        <f t="shared" si="0"/>
        <v>0</v>
      </c>
      <c r="I33" s="81">
        <f t="shared" si="4"/>
        <v>0</v>
      </c>
      <c r="J33" s="125"/>
    </row>
    <row r="34" spans="1:10" ht="13.5" x14ac:dyDescent="0.25">
      <c r="A34" s="22"/>
      <c r="B34" s="19" t="s">
        <v>273</v>
      </c>
      <c r="C34" s="23" t="s">
        <v>6</v>
      </c>
      <c r="D34" s="23" t="s">
        <v>6</v>
      </c>
      <c r="E34" s="23" t="s">
        <v>6</v>
      </c>
      <c r="F34" s="23" t="s">
        <v>6</v>
      </c>
      <c r="G34" s="24">
        <f>SUM(G32:G33)</f>
        <v>0</v>
      </c>
      <c r="H34" s="24">
        <f>SUM(H32:H33)</f>
        <v>0</v>
      </c>
      <c r="I34" s="24">
        <f>+G34+H34</f>
        <v>0</v>
      </c>
      <c r="J34" s="114">
        <f>SUM(J32:J33)</f>
        <v>0</v>
      </c>
    </row>
    <row r="35" spans="1:10" ht="15" customHeight="1" x14ac:dyDescent="0.25">
      <c r="A35" s="218" t="s">
        <v>274</v>
      </c>
      <c r="B35" s="218"/>
      <c r="C35" s="218"/>
      <c r="D35" s="218"/>
      <c r="E35" s="218"/>
      <c r="F35" s="218"/>
      <c r="G35" s="218"/>
      <c r="H35" s="218"/>
      <c r="I35" s="218"/>
      <c r="J35" s="218"/>
    </row>
    <row r="36" spans="1:10" ht="25.5" x14ac:dyDescent="0.25">
      <c r="A36" s="77">
        <v>1</v>
      </c>
      <c r="B36" s="18" t="s">
        <v>541</v>
      </c>
      <c r="C36" s="79">
        <v>29000</v>
      </c>
      <c r="D36" s="78" t="s">
        <v>4</v>
      </c>
      <c r="E36" s="124"/>
      <c r="F36" s="154"/>
      <c r="G36" s="25">
        <f>C36*ROUND(F36,4)</f>
        <v>0</v>
      </c>
      <c r="H36" s="81">
        <f t="shared" ref="H36:H37" si="5">G36*0.095</f>
        <v>0</v>
      </c>
      <c r="I36" s="25">
        <f t="shared" ref="I36:I37" si="6">+G36+H36</f>
        <v>0</v>
      </c>
      <c r="J36" s="27" t="s">
        <v>6</v>
      </c>
    </row>
    <row r="37" spans="1:10" s="74" customFormat="1" ht="25.5" x14ac:dyDescent="0.25">
      <c r="A37" s="77">
        <v>2</v>
      </c>
      <c r="B37" s="144" t="s">
        <v>508</v>
      </c>
      <c r="C37" s="79">
        <v>360</v>
      </c>
      <c r="D37" s="78" t="s">
        <v>41</v>
      </c>
      <c r="E37" s="124"/>
      <c r="F37" s="154"/>
      <c r="G37" s="25">
        <f>C37*ROUND(F37,4)</f>
        <v>0</v>
      </c>
      <c r="H37" s="81">
        <f t="shared" si="5"/>
        <v>0</v>
      </c>
      <c r="I37" s="25">
        <f t="shared" si="6"/>
        <v>0</v>
      </c>
      <c r="J37" s="27" t="s">
        <v>6</v>
      </c>
    </row>
    <row r="38" spans="1:10" ht="13.5" x14ac:dyDescent="0.25">
      <c r="A38" s="77"/>
      <c r="B38" s="20" t="s">
        <v>275</v>
      </c>
      <c r="C38" s="27" t="s">
        <v>6</v>
      </c>
      <c r="D38" s="27" t="s">
        <v>6</v>
      </c>
      <c r="E38" s="27" t="s">
        <v>6</v>
      </c>
      <c r="F38" s="27" t="s">
        <v>6</v>
      </c>
      <c r="G38" s="28">
        <f>SUM(G36:G37)</f>
        <v>0</v>
      </c>
      <c r="H38" s="28">
        <f>SUM(H36:H37)</f>
        <v>0</v>
      </c>
      <c r="I38" s="28">
        <f>SUM(I36:I37)</f>
        <v>0</v>
      </c>
      <c r="J38" s="27" t="s">
        <v>6</v>
      </c>
    </row>
    <row r="39" spans="1:10" s="74" customFormat="1" ht="13.5" customHeight="1" x14ac:dyDescent="0.25">
      <c r="A39" s="218" t="s">
        <v>276</v>
      </c>
      <c r="B39" s="218"/>
      <c r="C39" s="218"/>
      <c r="D39" s="218"/>
      <c r="E39" s="218"/>
      <c r="F39" s="218"/>
      <c r="G39" s="218"/>
      <c r="H39" s="218"/>
      <c r="I39" s="218"/>
      <c r="J39" s="218"/>
    </row>
    <row r="40" spans="1:10" s="74" customFormat="1" ht="25.5" x14ac:dyDescent="0.25">
      <c r="A40" s="77">
        <v>1</v>
      </c>
      <c r="B40" s="18" t="s">
        <v>232</v>
      </c>
      <c r="C40" s="79">
        <v>140</v>
      </c>
      <c r="D40" s="78" t="s">
        <v>47</v>
      </c>
      <c r="E40" s="124"/>
      <c r="F40" s="154"/>
      <c r="G40" s="25">
        <f>C40*ROUND(F40,4)</f>
        <v>0</v>
      </c>
      <c r="H40" s="81">
        <f>G40*0.095</f>
        <v>0</v>
      </c>
      <c r="I40" s="25">
        <f>G40+H40</f>
        <v>0</v>
      </c>
      <c r="J40" s="27" t="s">
        <v>6</v>
      </c>
    </row>
    <row r="41" spans="1:10" s="74" customFormat="1" ht="25.5" x14ac:dyDescent="0.25">
      <c r="A41" s="77">
        <v>2</v>
      </c>
      <c r="B41" s="144" t="s">
        <v>427</v>
      </c>
      <c r="C41" s="79">
        <v>1000</v>
      </c>
      <c r="D41" s="78" t="s">
        <v>47</v>
      </c>
      <c r="E41" s="124"/>
      <c r="F41" s="154"/>
      <c r="G41" s="25">
        <f t="shared" ref="G41:G42" si="7">C41*ROUND(F41,4)</f>
        <v>0</v>
      </c>
      <c r="H41" s="81">
        <f t="shared" ref="H41:H42" si="8">G41*0.095</f>
        <v>0</v>
      </c>
      <c r="I41" s="25">
        <f t="shared" ref="I41:I42" si="9">G41+H41</f>
        <v>0</v>
      </c>
      <c r="J41" s="27" t="s">
        <v>6</v>
      </c>
    </row>
    <row r="42" spans="1:10" s="74" customFormat="1" ht="38.25" x14ac:dyDescent="0.25">
      <c r="A42" s="77">
        <v>3</v>
      </c>
      <c r="B42" s="95" t="s">
        <v>426</v>
      </c>
      <c r="C42" s="79">
        <v>560</v>
      </c>
      <c r="D42" s="78" t="s">
        <v>47</v>
      </c>
      <c r="E42" s="124"/>
      <c r="F42" s="154"/>
      <c r="G42" s="25">
        <f t="shared" si="7"/>
        <v>0</v>
      </c>
      <c r="H42" s="81">
        <f t="shared" si="8"/>
        <v>0</v>
      </c>
      <c r="I42" s="25">
        <f t="shared" si="9"/>
        <v>0</v>
      </c>
      <c r="J42" s="27" t="s">
        <v>6</v>
      </c>
    </row>
    <row r="43" spans="1:10" ht="13.5" x14ac:dyDescent="0.25">
      <c r="A43" s="26"/>
      <c r="B43" s="20" t="s">
        <v>277</v>
      </c>
      <c r="C43" s="27" t="s">
        <v>6</v>
      </c>
      <c r="D43" s="27" t="s">
        <v>6</v>
      </c>
      <c r="E43" s="27" t="s">
        <v>6</v>
      </c>
      <c r="F43" s="27" t="s">
        <v>6</v>
      </c>
      <c r="G43" s="28">
        <f>SUM(G40:G42)</f>
        <v>0</v>
      </c>
      <c r="H43" s="28">
        <f>SUM(H40:H42)</f>
        <v>0</v>
      </c>
      <c r="I43" s="28">
        <f>SUM(I40:I42)</f>
        <v>0</v>
      </c>
      <c r="J43" s="27" t="s">
        <v>6</v>
      </c>
    </row>
    <row r="45" spans="1:10" s="164" customFormat="1" ht="15" customHeight="1" x14ac:dyDescent="0.2">
      <c r="A45" s="219" t="s">
        <v>388</v>
      </c>
      <c r="B45" s="219"/>
      <c r="C45" s="219"/>
      <c r="D45" s="219"/>
      <c r="E45" s="219"/>
      <c r="F45" s="219"/>
      <c r="G45" s="219"/>
      <c r="H45" s="219"/>
      <c r="I45" s="219"/>
      <c r="J45" s="219"/>
    </row>
    <row r="46" spans="1:10" s="148" customFormat="1" ht="23.25" customHeight="1" x14ac:dyDescent="0.2">
      <c r="A46" s="221" t="s">
        <v>157</v>
      </c>
      <c r="B46" s="221"/>
      <c r="C46" s="221"/>
      <c r="D46" s="221"/>
      <c r="E46" s="221"/>
      <c r="F46" s="221"/>
      <c r="G46" s="221"/>
      <c r="H46" s="221"/>
      <c r="I46" s="221"/>
      <c r="J46" s="221"/>
    </row>
    <row r="47" spans="1:10" s="222" customFormat="1" ht="12.75" customHeight="1" x14ac:dyDescent="0.25">
      <c r="A47" s="221" t="s">
        <v>294</v>
      </c>
    </row>
    <row r="48" spans="1:10" s="165" customFormat="1" ht="12.75" customHeight="1" x14ac:dyDescent="0.25">
      <c r="A48" s="215" t="s">
        <v>295</v>
      </c>
      <c r="B48" s="215"/>
      <c r="C48" s="215"/>
      <c r="D48" s="215"/>
      <c r="E48" s="215"/>
      <c r="F48" s="215"/>
      <c r="G48" s="215"/>
      <c r="H48" s="215"/>
      <c r="I48" s="215"/>
      <c r="J48" s="215"/>
    </row>
    <row r="49" spans="1:10" s="165" customFormat="1" ht="24.75" customHeight="1" x14ac:dyDescent="0.25">
      <c r="A49" s="215" t="s">
        <v>517</v>
      </c>
      <c r="B49" s="215"/>
      <c r="C49" s="215"/>
      <c r="D49" s="215"/>
      <c r="E49" s="215"/>
      <c r="F49" s="215"/>
      <c r="G49" s="215"/>
      <c r="H49" s="215"/>
      <c r="I49" s="215"/>
      <c r="J49" s="215"/>
    </row>
    <row r="50" spans="1:10" s="216" customFormat="1" ht="15" customHeight="1" x14ac:dyDescent="0.25">
      <c r="A50" s="215" t="s">
        <v>389</v>
      </c>
    </row>
    <row r="51" spans="1:10" s="216" customFormat="1" ht="15" customHeight="1" x14ac:dyDescent="0.25">
      <c r="A51" s="215" t="s">
        <v>390</v>
      </c>
    </row>
    <row r="52" spans="1:10" s="183" customFormat="1" ht="15" x14ac:dyDescent="0.25">
      <c r="A52" s="215" t="s">
        <v>391</v>
      </c>
      <c r="B52" s="220"/>
      <c r="C52" s="220"/>
      <c r="D52" s="220"/>
      <c r="E52" s="220"/>
      <c r="F52" s="220"/>
      <c r="G52" s="220"/>
      <c r="H52" s="220"/>
      <c r="I52" s="220"/>
      <c r="J52" s="220"/>
    </row>
    <row r="53" spans="1:10" s="183" customFormat="1" ht="48.75" customHeight="1" x14ac:dyDescent="0.25">
      <c r="A53" s="215" t="s">
        <v>477</v>
      </c>
      <c r="B53" s="215"/>
      <c r="C53" s="215"/>
      <c r="D53" s="215"/>
      <c r="E53" s="215"/>
      <c r="F53" s="215"/>
      <c r="G53" s="215"/>
      <c r="H53" s="215"/>
      <c r="I53" s="215"/>
      <c r="J53" s="215"/>
    </row>
    <row r="54" spans="1:10" s="183" customFormat="1" ht="15" x14ac:dyDescent="0.25">
      <c r="A54" s="182"/>
      <c r="B54" s="182"/>
      <c r="C54" s="182"/>
      <c r="D54" s="182"/>
      <c r="E54" s="182"/>
      <c r="F54" s="182"/>
      <c r="G54" s="182"/>
      <c r="H54" s="182"/>
      <c r="I54" s="182"/>
      <c r="J54" s="182"/>
    </row>
    <row r="55" spans="1:10" s="148" customFormat="1" x14ac:dyDescent="0.2">
      <c r="A55" s="217" t="s">
        <v>393</v>
      </c>
      <c r="B55" s="217"/>
      <c r="C55" s="217"/>
      <c r="D55" s="217"/>
      <c r="E55" s="217"/>
      <c r="F55" s="217"/>
      <c r="G55" s="217"/>
      <c r="H55" s="217"/>
      <c r="I55" s="217"/>
      <c r="J55" s="217"/>
    </row>
    <row r="56" spans="1:10" s="148" customFormat="1" x14ac:dyDescent="0.2">
      <c r="B56" s="184"/>
      <c r="C56" s="185"/>
    </row>
    <row r="57" spans="1:10" s="186" customFormat="1" x14ac:dyDescent="0.2">
      <c r="A57" s="186" t="s">
        <v>474</v>
      </c>
      <c r="B57" s="187"/>
      <c r="C57" s="188"/>
      <c r="E57" s="186" t="s">
        <v>475</v>
      </c>
      <c r="I57" s="186" t="s">
        <v>476</v>
      </c>
    </row>
  </sheetData>
  <mergeCells count="18">
    <mergeCell ref="B1:J1"/>
    <mergeCell ref="A35:J35"/>
    <mergeCell ref="A4:J4"/>
    <mergeCell ref="A8:J8"/>
    <mergeCell ref="B2:J2"/>
    <mergeCell ref="A31:J31"/>
    <mergeCell ref="A26:J26"/>
    <mergeCell ref="A49:J49"/>
    <mergeCell ref="A51:XFD51"/>
    <mergeCell ref="A53:J53"/>
    <mergeCell ref="A55:J55"/>
    <mergeCell ref="A39:J39"/>
    <mergeCell ref="A45:J45"/>
    <mergeCell ref="A48:J48"/>
    <mergeCell ref="A50:XFD50"/>
    <mergeCell ref="A52:J52"/>
    <mergeCell ref="A46:J46"/>
    <mergeCell ref="A47:XFD47"/>
  </mergeCells>
  <phoneticPr fontId="10" type="noConversion"/>
  <dataValidations count="1">
    <dataValidation type="whole" operator="equal" allowBlank="1" showInputMessage="1" showErrorMessage="1" sqref="J27:J29 J32:J33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7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zoomScale="142" zoomScaleNormal="142" workbookViewId="0">
      <pane ySplit="7" topLeftCell="A29" activePane="bottomLeft" state="frozen"/>
      <selection pane="bottomLeft" activeCell="A43" sqref="A43:J43"/>
    </sheetView>
  </sheetViews>
  <sheetFormatPr defaultRowHeight="12.75" x14ac:dyDescent="0.25"/>
  <cols>
    <col min="1" max="1" width="4.5703125" style="6" customWidth="1"/>
    <col min="2" max="2" width="35.28515625" style="6" customWidth="1"/>
    <col min="3" max="3" width="8.5703125" style="6" customWidth="1"/>
    <col min="4" max="4" width="5.5703125" style="6" customWidth="1"/>
    <col min="5" max="5" width="15.85546875" style="6" customWidth="1"/>
    <col min="6" max="7" width="11.140625" style="6" customWidth="1"/>
    <col min="8" max="8" width="12" style="6" customWidth="1"/>
    <col min="9" max="9" width="11.140625" style="6" customWidth="1"/>
    <col min="10" max="10" width="9.42578125" style="75" customWidth="1"/>
    <col min="11" max="16384" width="9.140625" style="6"/>
  </cols>
  <sheetData>
    <row r="1" spans="1:10" s="123" customFormat="1" ht="12.75" customHeight="1" x14ac:dyDescent="0.2">
      <c r="B1" s="223" t="s">
        <v>7</v>
      </c>
      <c r="C1" s="223"/>
      <c r="D1" s="223"/>
      <c r="E1" s="223"/>
      <c r="F1" s="223"/>
      <c r="G1" s="223"/>
      <c r="H1" s="223"/>
      <c r="I1" s="223"/>
      <c r="J1" s="223"/>
    </row>
    <row r="2" spans="1:10" s="12" customFormat="1" ht="12.75" customHeight="1" x14ac:dyDescent="0.2">
      <c r="B2" s="225" t="s">
        <v>156</v>
      </c>
      <c r="C2" s="225"/>
      <c r="D2" s="225"/>
      <c r="E2" s="225"/>
      <c r="F2" s="225"/>
      <c r="G2" s="225"/>
      <c r="H2" s="225"/>
      <c r="I2" s="225"/>
      <c r="J2" s="225"/>
    </row>
    <row r="3" spans="1:10" ht="13.5" customHeight="1" x14ac:dyDescent="0.25">
      <c r="A3" s="2"/>
      <c r="B3" s="12"/>
      <c r="C3" s="3"/>
      <c r="D3" s="2"/>
      <c r="E3" s="2"/>
      <c r="F3" s="2"/>
      <c r="G3" s="2"/>
      <c r="H3" s="217"/>
      <c r="I3" s="217"/>
      <c r="J3" s="217"/>
    </row>
    <row r="4" spans="1:10" ht="15" customHeight="1" x14ac:dyDescent="0.25">
      <c r="A4" s="224" t="s">
        <v>215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0" x14ac:dyDescent="0.25">
      <c r="A5" s="2"/>
      <c r="B5" s="5"/>
      <c r="C5" s="3"/>
      <c r="D5" s="2"/>
      <c r="E5" s="2"/>
      <c r="F5" s="2"/>
      <c r="G5" s="2"/>
      <c r="H5" s="2"/>
      <c r="I5" s="2"/>
      <c r="J5" s="74"/>
    </row>
    <row r="6" spans="1:10" s="107" customFormat="1" ht="51" x14ac:dyDescent="0.25">
      <c r="A6" s="149" t="s">
        <v>345</v>
      </c>
      <c r="B6" s="150" t="s">
        <v>346</v>
      </c>
      <c r="C6" s="151" t="s">
        <v>3</v>
      </c>
      <c r="D6" s="149" t="s">
        <v>347</v>
      </c>
      <c r="E6" s="149" t="s">
        <v>152</v>
      </c>
      <c r="F6" s="149" t="s">
        <v>348</v>
      </c>
      <c r="G6" s="149" t="s">
        <v>153</v>
      </c>
      <c r="H6" s="149" t="s">
        <v>154</v>
      </c>
      <c r="I6" s="149" t="s">
        <v>155</v>
      </c>
      <c r="J6" s="149" t="s">
        <v>229</v>
      </c>
    </row>
    <row r="7" spans="1:10" s="103" customFormat="1" ht="15.75" customHeight="1" x14ac:dyDescent="0.25">
      <c r="A7" s="161">
        <v>1</v>
      </c>
      <c r="B7" s="162">
        <v>2</v>
      </c>
      <c r="C7" s="163">
        <v>3</v>
      </c>
      <c r="D7" s="161">
        <v>4</v>
      </c>
      <c r="E7" s="161">
        <v>5</v>
      </c>
      <c r="F7" s="161">
        <v>6</v>
      </c>
      <c r="G7" s="161" t="s">
        <v>349</v>
      </c>
      <c r="H7" s="161" t="s">
        <v>350</v>
      </c>
      <c r="I7" s="161" t="s">
        <v>351</v>
      </c>
      <c r="J7" s="161">
        <v>10</v>
      </c>
    </row>
    <row r="8" spans="1:10" ht="15" customHeight="1" x14ac:dyDescent="0.25">
      <c r="A8" s="227" t="s">
        <v>269</v>
      </c>
      <c r="B8" s="227"/>
      <c r="C8" s="227"/>
      <c r="D8" s="227"/>
      <c r="E8" s="227"/>
      <c r="F8" s="227"/>
      <c r="G8" s="227"/>
      <c r="H8" s="227"/>
      <c r="I8" s="227"/>
      <c r="J8" s="227"/>
    </row>
    <row r="9" spans="1:10" ht="42" customHeight="1" x14ac:dyDescent="0.25">
      <c r="A9" s="43">
        <v>1</v>
      </c>
      <c r="B9" s="80" t="s">
        <v>357</v>
      </c>
      <c r="C9" s="29">
        <v>6400</v>
      </c>
      <c r="D9" s="30" t="s">
        <v>41</v>
      </c>
      <c r="E9" s="79" t="s">
        <v>6</v>
      </c>
      <c r="F9" s="155"/>
      <c r="G9" s="81">
        <f>C9*ROUND(F9, 4)</f>
        <v>0</v>
      </c>
      <c r="H9" s="36">
        <f>G9*0.095</f>
        <v>0</v>
      </c>
      <c r="I9" s="35">
        <f>+G9+H9</f>
        <v>0</v>
      </c>
      <c r="J9" s="23" t="s">
        <v>6</v>
      </c>
    </row>
    <row r="10" spans="1:10" ht="38.25" x14ac:dyDescent="0.25">
      <c r="A10" s="44">
        <v>2</v>
      </c>
      <c r="B10" s="80" t="s">
        <v>358</v>
      </c>
      <c r="C10" s="29">
        <v>2450</v>
      </c>
      <c r="D10" s="30" t="s">
        <v>41</v>
      </c>
      <c r="E10" s="79" t="s">
        <v>6</v>
      </c>
      <c r="F10" s="155"/>
      <c r="G10" s="81">
        <f>C10*ROUND(F10, 4)</f>
        <v>0</v>
      </c>
      <c r="H10" s="36">
        <f>G10*0.095</f>
        <v>0</v>
      </c>
      <c r="I10" s="35">
        <f>+G10+H10</f>
        <v>0</v>
      </c>
      <c r="J10" s="23" t="s">
        <v>6</v>
      </c>
    </row>
    <row r="11" spans="1:10" ht="13.5" x14ac:dyDescent="0.25">
      <c r="A11" s="37"/>
      <c r="B11" s="37" t="s">
        <v>8</v>
      </c>
      <c r="C11" s="23" t="s">
        <v>6</v>
      </c>
      <c r="D11" s="23" t="s">
        <v>6</v>
      </c>
      <c r="E11" s="23" t="s">
        <v>6</v>
      </c>
      <c r="F11" s="23" t="s">
        <v>6</v>
      </c>
      <c r="G11" s="24">
        <f>SUM(G9:G10)</f>
        <v>0</v>
      </c>
      <c r="H11" s="24">
        <f>SUM(H9:H10)</f>
        <v>0</v>
      </c>
      <c r="I11" s="24">
        <f>SUM(I9:I10)</f>
        <v>0</v>
      </c>
      <c r="J11" s="23" t="s">
        <v>6</v>
      </c>
    </row>
    <row r="12" spans="1:10" s="75" customFormat="1" ht="13.5" x14ac:dyDescent="0.25">
      <c r="A12" s="227" t="s">
        <v>515</v>
      </c>
      <c r="B12" s="227"/>
      <c r="C12" s="227"/>
      <c r="D12" s="227"/>
      <c r="E12" s="227"/>
      <c r="F12" s="227"/>
      <c r="G12" s="227"/>
      <c r="H12" s="227"/>
      <c r="I12" s="227"/>
      <c r="J12" s="227"/>
    </row>
    <row r="13" spans="1:10" s="75" customFormat="1" ht="25.5" x14ac:dyDescent="0.25">
      <c r="A13" s="61">
        <v>1</v>
      </c>
      <c r="B13" s="80" t="s">
        <v>235</v>
      </c>
      <c r="C13" s="21">
        <v>1000</v>
      </c>
      <c r="D13" s="21" t="s">
        <v>41</v>
      </c>
      <c r="E13" s="79" t="s">
        <v>6</v>
      </c>
      <c r="F13" s="190"/>
      <c r="G13" s="81">
        <f>C13*ROUND(F13, 4)</f>
        <v>0</v>
      </c>
      <c r="H13" s="36">
        <f>G13*0.095</f>
        <v>0</v>
      </c>
      <c r="I13" s="35">
        <f>+G13+H13</f>
        <v>0</v>
      </c>
      <c r="J13" s="23"/>
    </row>
    <row r="14" spans="1:10" s="75" customFormat="1" ht="13.5" x14ac:dyDescent="0.25">
      <c r="A14" s="61">
        <v>2</v>
      </c>
      <c r="B14" s="80" t="s">
        <v>466</v>
      </c>
      <c r="C14" s="21">
        <v>700</v>
      </c>
      <c r="D14" s="21" t="s">
        <v>41</v>
      </c>
      <c r="E14" s="79" t="s">
        <v>6</v>
      </c>
      <c r="F14" s="190"/>
      <c r="G14" s="81">
        <f>C14*ROUND(F14, 4)</f>
        <v>0</v>
      </c>
      <c r="H14" s="36">
        <f>G14*0.095</f>
        <v>0</v>
      </c>
      <c r="I14" s="35">
        <f>+G14+H14</f>
        <v>0</v>
      </c>
      <c r="J14" s="23"/>
    </row>
    <row r="15" spans="1:10" s="75" customFormat="1" ht="25.5" x14ac:dyDescent="0.25">
      <c r="A15" s="44">
        <v>3</v>
      </c>
      <c r="B15" s="80" t="s">
        <v>359</v>
      </c>
      <c r="C15" s="29">
        <v>700</v>
      </c>
      <c r="D15" s="30" t="s">
        <v>41</v>
      </c>
      <c r="E15" s="79" t="s">
        <v>6</v>
      </c>
      <c r="F15" s="155"/>
      <c r="G15" s="81">
        <f t="shared" ref="G15:G21" si="0">C15*ROUND(F15, 4)</f>
        <v>0</v>
      </c>
      <c r="H15" s="36">
        <f t="shared" ref="H15:H20" si="1">+G15*0.095</f>
        <v>0</v>
      </c>
      <c r="I15" s="35">
        <f>+G15+H15</f>
        <v>0</v>
      </c>
      <c r="J15" s="127"/>
    </row>
    <row r="16" spans="1:10" s="75" customFormat="1" ht="13.5" x14ac:dyDescent="0.25">
      <c r="A16" s="44"/>
      <c r="B16" s="22" t="s">
        <v>9</v>
      </c>
      <c r="C16" s="23" t="s">
        <v>6</v>
      </c>
      <c r="D16" s="23" t="s">
        <v>6</v>
      </c>
      <c r="E16" s="23" t="s">
        <v>6</v>
      </c>
      <c r="F16" s="23" t="s">
        <v>6</v>
      </c>
      <c r="G16" s="96">
        <f>SUM(G13:G15)</f>
        <v>0</v>
      </c>
      <c r="H16" s="199">
        <f>SUM(H13:H15)</f>
        <v>0</v>
      </c>
      <c r="I16" s="200">
        <f>SUM(I13:I15)</f>
        <v>0</v>
      </c>
      <c r="J16" s="201">
        <f>SUM(J13:J15)</f>
        <v>0</v>
      </c>
    </row>
    <row r="17" spans="1:10" s="75" customFormat="1" ht="13.5" x14ac:dyDescent="0.25">
      <c r="A17" s="227" t="s">
        <v>511</v>
      </c>
      <c r="B17" s="227"/>
      <c r="C17" s="227"/>
      <c r="D17" s="227"/>
      <c r="E17" s="227"/>
      <c r="F17" s="227"/>
      <c r="G17" s="227"/>
      <c r="H17" s="227"/>
      <c r="I17" s="227"/>
      <c r="J17" s="227"/>
    </row>
    <row r="18" spans="1:10" s="75" customFormat="1" ht="25.5" x14ac:dyDescent="0.25">
      <c r="A18" s="202">
        <v>1</v>
      </c>
      <c r="B18" s="51" t="s">
        <v>142</v>
      </c>
      <c r="C18" s="203">
        <v>360</v>
      </c>
      <c r="D18" s="204" t="s">
        <v>41</v>
      </c>
      <c r="E18" s="128"/>
      <c r="F18" s="155"/>
      <c r="G18" s="81">
        <f t="shared" si="0"/>
        <v>0</v>
      </c>
      <c r="H18" s="36">
        <f t="shared" si="1"/>
        <v>0</v>
      </c>
      <c r="I18" s="35">
        <f t="shared" ref="I18:I21" si="2">+G18+H18</f>
        <v>0</v>
      </c>
      <c r="J18" s="127"/>
    </row>
    <row r="19" spans="1:10" ht="25.5" x14ac:dyDescent="0.25">
      <c r="A19" s="202">
        <v>2</v>
      </c>
      <c r="B19" s="51" t="s">
        <v>360</v>
      </c>
      <c r="C19" s="203">
        <v>770</v>
      </c>
      <c r="D19" s="204" t="s">
        <v>41</v>
      </c>
      <c r="E19" s="128"/>
      <c r="F19" s="155"/>
      <c r="G19" s="81">
        <f t="shared" si="0"/>
        <v>0</v>
      </c>
      <c r="H19" s="36">
        <f t="shared" si="1"/>
        <v>0</v>
      </c>
      <c r="I19" s="35">
        <f t="shared" si="2"/>
        <v>0</v>
      </c>
      <c r="J19" s="127"/>
    </row>
    <row r="20" spans="1:10" ht="24.75" customHeight="1" x14ac:dyDescent="0.25">
      <c r="A20" s="202">
        <v>3</v>
      </c>
      <c r="B20" s="51" t="s">
        <v>143</v>
      </c>
      <c r="C20" s="203">
        <v>220</v>
      </c>
      <c r="D20" s="204" t="s">
        <v>41</v>
      </c>
      <c r="E20" s="128"/>
      <c r="F20" s="155"/>
      <c r="G20" s="81">
        <f t="shared" si="0"/>
        <v>0</v>
      </c>
      <c r="H20" s="36">
        <f t="shared" si="1"/>
        <v>0</v>
      </c>
      <c r="I20" s="35">
        <f t="shared" si="2"/>
        <v>0</v>
      </c>
      <c r="J20" s="127"/>
    </row>
    <row r="21" spans="1:10" ht="38.25" x14ac:dyDescent="0.25">
      <c r="A21" s="202">
        <v>4</v>
      </c>
      <c r="B21" s="51" t="s">
        <v>364</v>
      </c>
      <c r="C21" s="203">
        <v>100</v>
      </c>
      <c r="D21" s="204" t="s">
        <v>5</v>
      </c>
      <c r="E21" s="128"/>
      <c r="F21" s="155"/>
      <c r="G21" s="81">
        <f t="shared" si="0"/>
        <v>0</v>
      </c>
      <c r="H21" s="36">
        <f>+G21*0.095</f>
        <v>0</v>
      </c>
      <c r="I21" s="35">
        <f t="shared" si="2"/>
        <v>0</v>
      </c>
      <c r="J21" s="127"/>
    </row>
    <row r="22" spans="1:10" ht="13.5" x14ac:dyDescent="0.25">
      <c r="A22" s="31"/>
      <c r="B22" s="32" t="s">
        <v>10</v>
      </c>
      <c r="C22" s="84" t="s">
        <v>6</v>
      </c>
      <c r="D22" s="84" t="s">
        <v>6</v>
      </c>
      <c r="E22" s="84" t="s">
        <v>6</v>
      </c>
      <c r="F22" s="84" t="s">
        <v>6</v>
      </c>
      <c r="G22" s="24">
        <f>SUM(G18:G21)</f>
        <v>0</v>
      </c>
      <c r="H22" s="24">
        <f>SUM(H18:H21)</f>
        <v>0</v>
      </c>
      <c r="I22" s="24">
        <f>SUM(I18:I21)</f>
        <v>0</v>
      </c>
      <c r="J22" s="84">
        <f>SUM(J18:J21)</f>
        <v>0</v>
      </c>
    </row>
    <row r="23" spans="1:10" ht="15" customHeight="1" x14ac:dyDescent="0.25">
      <c r="A23" s="227" t="s">
        <v>512</v>
      </c>
      <c r="B23" s="227"/>
      <c r="C23" s="227"/>
      <c r="D23" s="227"/>
      <c r="E23" s="227"/>
      <c r="F23" s="227"/>
      <c r="G23" s="227"/>
      <c r="H23" s="227"/>
      <c r="I23" s="227"/>
      <c r="J23" s="227"/>
    </row>
    <row r="24" spans="1:10" ht="25.5" x14ac:dyDescent="0.25">
      <c r="A24" s="44">
        <v>1</v>
      </c>
      <c r="B24" s="80" t="s">
        <v>278</v>
      </c>
      <c r="C24" s="29">
        <v>2700</v>
      </c>
      <c r="D24" s="30" t="s">
        <v>41</v>
      </c>
      <c r="E24" s="112" t="s">
        <v>6</v>
      </c>
      <c r="F24" s="155"/>
      <c r="G24" s="81">
        <f t="shared" ref="G24:G29" si="3">C24*ROUND(F24, 4)</f>
        <v>0</v>
      </c>
      <c r="H24" s="36">
        <f>+G24*0.095</f>
        <v>0</v>
      </c>
      <c r="I24" s="35">
        <f>+G24+H24</f>
        <v>0</v>
      </c>
      <c r="J24" s="112" t="s">
        <v>6</v>
      </c>
    </row>
    <row r="25" spans="1:10" ht="13.5" x14ac:dyDescent="0.25">
      <c r="A25" s="44">
        <v>2</v>
      </c>
      <c r="B25" s="80" t="s">
        <v>158</v>
      </c>
      <c r="C25" s="29">
        <v>4000</v>
      </c>
      <c r="D25" s="30" t="s">
        <v>41</v>
      </c>
      <c r="E25" s="112" t="s">
        <v>6</v>
      </c>
      <c r="F25" s="155"/>
      <c r="G25" s="81">
        <f t="shared" si="3"/>
        <v>0</v>
      </c>
      <c r="H25" s="36">
        <f t="shared" ref="H25:H29" si="4">+G25*0.095</f>
        <v>0</v>
      </c>
      <c r="I25" s="35">
        <f t="shared" ref="I25:I29" si="5">+G25+H25</f>
        <v>0</v>
      </c>
      <c r="J25" s="112" t="s">
        <v>6</v>
      </c>
    </row>
    <row r="26" spans="1:10" ht="13.5" x14ac:dyDescent="0.25">
      <c r="A26" s="44">
        <v>3</v>
      </c>
      <c r="B26" s="80" t="s">
        <v>159</v>
      </c>
      <c r="C26" s="29">
        <v>1800</v>
      </c>
      <c r="D26" s="30" t="s">
        <v>41</v>
      </c>
      <c r="E26" s="112" t="s">
        <v>6</v>
      </c>
      <c r="F26" s="155"/>
      <c r="G26" s="81">
        <f t="shared" si="3"/>
        <v>0</v>
      </c>
      <c r="H26" s="36">
        <f t="shared" si="4"/>
        <v>0</v>
      </c>
      <c r="I26" s="35">
        <f t="shared" si="5"/>
        <v>0</v>
      </c>
      <c r="J26" s="112" t="s">
        <v>6</v>
      </c>
    </row>
    <row r="27" spans="1:10" ht="38.25" x14ac:dyDescent="0.25">
      <c r="A27" s="44">
        <v>4</v>
      </c>
      <c r="B27" s="80" t="s">
        <v>363</v>
      </c>
      <c r="C27" s="29">
        <v>1900</v>
      </c>
      <c r="D27" s="30" t="s">
        <v>41</v>
      </c>
      <c r="E27" s="112"/>
      <c r="F27" s="155"/>
      <c r="G27" s="81">
        <f t="shared" si="3"/>
        <v>0</v>
      </c>
      <c r="H27" s="36">
        <f t="shared" si="4"/>
        <v>0</v>
      </c>
      <c r="I27" s="35">
        <f t="shared" si="5"/>
        <v>0</v>
      </c>
      <c r="J27" s="112" t="s">
        <v>6</v>
      </c>
    </row>
    <row r="28" spans="1:10" ht="25.5" x14ac:dyDescent="0.25">
      <c r="A28" s="44">
        <v>5</v>
      </c>
      <c r="B28" s="147" t="s">
        <v>362</v>
      </c>
      <c r="C28" s="29">
        <v>55</v>
      </c>
      <c r="D28" s="30" t="s">
        <v>41</v>
      </c>
      <c r="E28" s="129"/>
      <c r="F28" s="155"/>
      <c r="G28" s="81">
        <f t="shared" si="3"/>
        <v>0</v>
      </c>
      <c r="H28" s="36">
        <f t="shared" si="4"/>
        <v>0</v>
      </c>
      <c r="I28" s="35">
        <f t="shared" si="5"/>
        <v>0</v>
      </c>
      <c r="J28" s="112" t="s">
        <v>6</v>
      </c>
    </row>
    <row r="29" spans="1:10" s="75" customFormat="1" ht="25.5" x14ac:dyDescent="0.25">
      <c r="A29" s="44">
        <v>6</v>
      </c>
      <c r="B29" s="80" t="s">
        <v>361</v>
      </c>
      <c r="C29" s="29">
        <v>400</v>
      </c>
      <c r="D29" s="30" t="s">
        <v>41</v>
      </c>
      <c r="E29" s="129"/>
      <c r="F29" s="155"/>
      <c r="G29" s="81">
        <f t="shared" si="3"/>
        <v>0</v>
      </c>
      <c r="H29" s="36">
        <f t="shared" si="4"/>
        <v>0</v>
      </c>
      <c r="I29" s="35">
        <f t="shared" si="5"/>
        <v>0</v>
      </c>
      <c r="J29" s="112" t="s">
        <v>6</v>
      </c>
    </row>
    <row r="30" spans="1:10" s="75" customFormat="1" ht="13.5" x14ac:dyDescent="0.25">
      <c r="A30" s="44"/>
      <c r="B30" s="32" t="s">
        <v>279</v>
      </c>
      <c r="C30" s="84" t="s">
        <v>6</v>
      </c>
      <c r="D30" s="84" t="s">
        <v>6</v>
      </c>
      <c r="E30" s="84" t="s">
        <v>6</v>
      </c>
      <c r="F30" s="84" t="s">
        <v>6</v>
      </c>
      <c r="G30" s="38">
        <f>SUM(G24:G29)</f>
        <v>0</v>
      </c>
      <c r="H30" s="38">
        <f t="shared" ref="H30" si="6">SUM(H24:H29)</f>
        <v>0</v>
      </c>
      <c r="I30" s="38">
        <f>SUM(I24:I29)</f>
        <v>0</v>
      </c>
      <c r="J30" s="112" t="s">
        <v>6</v>
      </c>
    </row>
    <row r="31" spans="1:10" s="75" customFormat="1" ht="13.5" x14ac:dyDescent="0.25">
      <c r="A31" s="227" t="s">
        <v>516</v>
      </c>
      <c r="B31" s="227"/>
      <c r="C31" s="227"/>
      <c r="D31" s="227"/>
      <c r="E31" s="227"/>
      <c r="F31" s="227"/>
      <c r="G31" s="227"/>
      <c r="H31" s="227"/>
      <c r="I31" s="227"/>
      <c r="J31" s="227"/>
    </row>
    <row r="32" spans="1:10" s="75" customFormat="1" ht="25.5" x14ac:dyDescent="0.25">
      <c r="A32" s="44">
        <v>1</v>
      </c>
      <c r="B32" s="80" t="s">
        <v>365</v>
      </c>
      <c r="C32" s="79">
        <v>6500</v>
      </c>
      <c r="D32" s="79" t="s">
        <v>41</v>
      </c>
      <c r="E32" s="79" t="s">
        <v>6</v>
      </c>
      <c r="F32" s="191"/>
      <c r="G32" s="81">
        <f>C32*ROUND(F32, 4)</f>
        <v>0</v>
      </c>
      <c r="H32" s="152">
        <f>G32*0.095</f>
        <v>0</v>
      </c>
      <c r="I32" s="152">
        <f>+G32+H32</f>
        <v>0</v>
      </c>
      <c r="J32" s="84" t="s">
        <v>6</v>
      </c>
    </row>
    <row r="33" spans="1:10" ht="13.5" x14ac:dyDescent="0.25">
      <c r="A33" s="44"/>
      <c r="B33" s="32" t="s">
        <v>478</v>
      </c>
      <c r="C33" s="84" t="s">
        <v>6</v>
      </c>
      <c r="D33" s="84" t="s">
        <v>6</v>
      </c>
      <c r="E33" s="79" t="s">
        <v>6</v>
      </c>
      <c r="F33" s="84" t="s">
        <v>6</v>
      </c>
      <c r="G33" s="38">
        <f>+G32</f>
        <v>0</v>
      </c>
      <c r="H33" s="38">
        <f>+H32</f>
        <v>0</v>
      </c>
      <c r="I33" s="38">
        <f>+I32</f>
        <v>0</v>
      </c>
      <c r="J33" s="84" t="s">
        <v>6</v>
      </c>
    </row>
    <row r="34" spans="1:10" ht="15" customHeight="1" x14ac:dyDescent="0.25">
      <c r="A34" s="226" t="s">
        <v>513</v>
      </c>
      <c r="B34" s="226"/>
      <c r="C34" s="226"/>
      <c r="D34" s="226"/>
      <c r="E34" s="226"/>
      <c r="F34" s="226"/>
      <c r="G34" s="226"/>
      <c r="H34" s="226"/>
      <c r="I34" s="226"/>
      <c r="J34" s="226"/>
    </row>
    <row r="35" spans="1:10" ht="38.25" x14ac:dyDescent="0.25">
      <c r="A35" s="44">
        <v>1</v>
      </c>
      <c r="B35" s="80" t="s">
        <v>366</v>
      </c>
      <c r="C35" s="29">
        <v>2200</v>
      </c>
      <c r="D35" s="30" t="s">
        <v>41</v>
      </c>
      <c r="E35" s="112" t="s">
        <v>6</v>
      </c>
      <c r="F35" s="155"/>
      <c r="G35" s="81">
        <f t="shared" ref="G35:G36" si="7">C35*ROUND(F35, 4)</f>
        <v>0</v>
      </c>
      <c r="H35" s="36">
        <f>+G35*0.095</f>
        <v>0</v>
      </c>
      <c r="I35" s="35">
        <f>+G35+H35</f>
        <v>0</v>
      </c>
      <c r="J35" s="84" t="s">
        <v>6</v>
      </c>
    </row>
    <row r="36" spans="1:10" ht="38.25" x14ac:dyDescent="0.25">
      <c r="A36" s="44">
        <v>2</v>
      </c>
      <c r="B36" s="80" t="s">
        <v>367</v>
      </c>
      <c r="C36" s="29">
        <v>1800</v>
      </c>
      <c r="D36" s="30" t="s">
        <v>41</v>
      </c>
      <c r="E36" s="112" t="s">
        <v>6</v>
      </c>
      <c r="F36" s="155"/>
      <c r="G36" s="81">
        <f t="shared" si="7"/>
        <v>0</v>
      </c>
      <c r="H36" s="36">
        <f>+G36*0.095</f>
        <v>0</v>
      </c>
      <c r="I36" s="35">
        <f>+G36+H36</f>
        <v>0</v>
      </c>
      <c r="J36" s="84" t="s">
        <v>6</v>
      </c>
    </row>
    <row r="37" spans="1:10" ht="16.5" customHeight="1" x14ac:dyDescent="0.25">
      <c r="A37" s="44"/>
      <c r="B37" s="83" t="s">
        <v>479</v>
      </c>
      <c r="C37" s="84" t="s">
        <v>6</v>
      </c>
      <c r="D37" s="84" t="s">
        <v>6</v>
      </c>
      <c r="E37" s="84" t="s">
        <v>6</v>
      </c>
      <c r="F37" s="84" t="s">
        <v>6</v>
      </c>
      <c r="G37" s="38">
        <f>SUM(G35:G36)</f>
        <v>0</v>
      </c>
      <c r="H37" s="38">
        <f>SUM(H35:H36)</f>
        <v>0</v>
      </c>
      <c r="I37" s="38">
        <f>SUM(I35:I36)</f>
        <v>0</v>
      </c>
      <c r="J37" s="84" t="s">
        <v>6</v>
      </c>
    </row>
    <row r="38" spans="1:10" ht="13.5" customHeight="1" x14ac:dyDescent="0.25"/>
    <row r="39" spans="1:10" s="164" customFormat="1" ht="15" customHeight="1" x14ac:dyDescent="0.2">
      <c r="A39" s="219" t="s">
        <v>388</v>
      </c>
      <c r="B39" s="219"/>
      <c r="C39" s="219"/>
      <c r="D39" s="219"/>
      <c r="E39" s="219"/>
      <c r="F39" s="219"/>
      <c r="G39" s="219"/>
      <c r="H39" s="219"/>
      <c r="I39" s="219"/>
      <c r="J39" s="219"/>
    </row>
    <row r="40" spans="1:10" s="148" customFormat="1" ht="23.25" customHeight="1" x14ac:dyDescent="0.2">
      <c r="A40" s="221" t="s">
        <v>157</v>
      </c>
      <c r="B40" s="221"/>
      <c r="C40" s="221"/>
      <c r="D40" s="221"/>
      <c r="E40" s="221"/>
      <c r="F40" s="221"/>
      <c r="G40" s="221"/>
      <c r="H40" s="221"/>
      <c r="I40" s="221"/>
      <c r="J40" s="221"/>
    </row>
    <row r="41" spans="1:10" s="222" customFormat="1" ht="12.75" customHeight="1" x14ac:dyDescent="0.25">
      <c r="A41" s="221" t="s">
        <v>294</v>
      </c>
    </row>
    <row r="42" spans="1:10" s="165" customFormat="1" ht="12.75" customHeight="1" x14ac:dyDescent="0.25">
      <c r="A42" s="215" t="s">
        <v>395</v>
      </c>
      <c r="B42" s="215"/>
      <c r="C42" s="215"/>
      <c r="D42" s="215"/>
      <c r="E42" s="215"/>
      <c r="F42" s="215"/>
      <c r="G42" s="215"/>
      <c r="H42" s="215"/>
      <c r="I42" s="215"/>
      <c r="J42" s="215"/>
    </row>
    <row r="43" spans="1:10" s="165" customFormat="1" ht="27.75" customHeight="1" x14ac:dyDescent="0.25">
      <c r="A43" s="215" t="s">
        <v>517</v>
      </c>
      <c r="B43" s="215"/>
      <c r="C43" s="215"/>
      <c r="D43" s="215"/>
      <c r="E43" s="215"/>
      <c r="F43" s="215"/>
      <c r="G43" s="215"/>
      <c r="H43" s="215"/>
      <c r="I43" s="215"/>
      <c r="J43" s="215"/>
    </row>
    <row r="44" spans="1:10" s="216" customFormat="1" ht="15" customHeight="1" x14ac:dyDescent="0.25">
      <c r="A44" s="215" t="s">
        <v>389</v>
      </c>
    </row>
    <row r="45" spans="1:10" s="215" customFormat="1" ht="15" customHeight="1" x14ac:dyDescent="0.25">
      <c r="A45" s="215" t="s">
        <v>390</v>
      </c>
    </row>
    <row r="46" spans="1:10" s="166" customFormat="1" ht="15" x14ac:dyDescent="0.25">
      <c r="A46" s="215" t="s">
        <v>391</v>
      </c>
      <c r="B46" s="220"/>
      <c r="C46" s="220"/>
      <c r="D46" s="220"/>
      <c r="E46" s="220"/>
      <c r="F46" s="220"/>
      <c r="G46" s="220"/>
      <c r="H46" s="220"/>
      <c r="I46" s="220"/>
      <c r="J46" s="220"/>
    </row>
    <row r="47" spans="1:10" s="166" customFormat="1" ht="47.25" customHeight="1" x14ac:dyDescent="0.25">
      <c r="A47" s="215" t="s">
        <v>514</v>
      </c>
      <c r="B47" s="215"/>
      <c r="C47" s="215"/>
      <c r="D47" s="215"/>
      <c r="E47" s="215"/>
      <c r="F47" s="215"/>
      <c r="G47" s="215"/>
      <c r="H47" s="215"/>
      <c r="I47" s="215"/>
      <c r="J47" s="215"/>
    </row>
    <row r="48" spans="1:10" s="166" customFormat="1" ht="15" x14ac:dyDescent="0.25">
      <c r="A48" s="167"/>
      <c r="B48" s="167"/>
      <c r="C48" s="167"/>
      <c r="D48" s="167"/>
      <c r="E48" s="167"/>
      <c r="F48" s="167"/>
      <c r="G48" s="167"/>
      <c r="H48" s="167"/>
      <c r="I48" s="167"/>
      <c r="J48" s="167"/>
    </row>
    <row r="49" spans="1:10" s="148" customFormat="1" x14ac:dyDescent="0.2">
      <c r="A49" s="217" t="s">
        <v>393</v>
      </c>
      <c r="B49" s="217"/>
      <c r="C49" s="217"/>
      <c r="D49" s="217"/>
      <c r="E49" s="217"/>
      <c r="F49" s="217"/>
      <c r="G49" s="217"/>
      <c r="H49" s="217"/>
      <c r="I49" s="217"/>
      <c r="J49" s="217"/>
    </row>
    <row r="51" spans="1:10" s="186" customFormat="1" x14ac:dyDescent="0.2">
      <c r="A51" s="186" t="s">
        <v>474</v>
      </c>
      <c r="B51" s="187"/>
      <c r="C51" s="188"/>
      <c r="E51" s="186" t="s">
        <v>475</v>
      </c>
      <c r="I51" s="186" t="s">
        <v>476</v>
      </c>
    </row>
  </sheetData>
  <mergeCells count="20">
    <mergeCell ref="A39:J39"/>
    <mergeCell ref="B1:J1"/>
    <mergeCell ref="B2:J2"/>
    <mergeCell ref="H3:J3"/>
    <mergeCell ref="A34:J34"/>
    <mergeCell ref="A4:J4"/>
    <mergeCell ref="A8:J8"/>
    <mergeCell ref="A23:J23"/>
    <mergeCell ref="A31:J31"/>
    <mergeCell ref="A12:J12"/>
    <mergeCell ref="A17:J17"/>
    <mergeCell ref="A49:J49"/>
    <mergeCell ref="A40:J40"/>
    <mergeCell ref="A42:J42"/>
    <mergeCell ref="A43:J43"/>
    <mergeCell ref="A46:J46"/>
    <mergeCell ref="A47:J47"/>
    <mergeCell ref="A41:XFD41"/>
    <mergeCell ref="A44:XFD44"/>
    <mergeCell ref="A45:XFD45"/>
  </mergeCells>
  <phoneticPr fontId="10" type="noConversion"/>
  <dataValidations count="2">
    <dataValidation type="whole" operator="equal" allowBlank="1" showInputMessage="1" showErrorMessage="1" sqref="J18:J21 J13:J15">
      <formula1>1</formula1>
    </dataValidation>
    <dataValidation operator="equal" allowBlank="1" showInputMessage="1" showErrorMessage="1" sqref="J16"/>
  </dataValidations>
  <pageMargins left="0.51181102362204722" right="0.51181102362204722" top="0.55118110236220474" bottom="0.47244094488188981" header="0.31496062992125984" footer="0.31496062992125984"/>
  <pageSetup paperSize="9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zoomScale="124" zoomScaleNormal="124" workbookViewId="0">
      <pane ySplit="7" topLeftCell="A8" activePane="bottomLeft" state="frozen"/>
      <selection pane="bottomLeft" activeCell="A21" sqref="A21:J21"/>
    </sheetView>
  </sheetViews>
  <sheetFormatPr defaultRowHeight="12.75" x14ac:dyDescent="0.25"/>
  <cols>
    <col min="1" max="1" width="4.140625" style="6" customWidth="1"/>
    <col min="2" max="2" width="32.42578125" style="10" customWidth="1"/>
    <col min="3" max="3" width="8.140625" style="6" customWidth="1"/>
    <col min="4" max="4" width="5.85546875" style="6" customWidth="1"/>
    <col min="5" max="5" width="17.42578125" style="6" customWidth="1"/>
    <col min="6" max="7" width="10.7109375" style="6" customWidth="1"/>
    <col min="8" max="8" width="12.140625" style="6" customWidth="1"/>
    <col min="9" max="9" width="10.7109375" style="6" customWidth="1"/>
    <col min="10" max="10" width="10.140625" style="75" customWidth="1"/>
    <col min="11" max="16384" width="9.140625" style="6"/>
  </cols>
  <sheetData>
    <row r="1" spans="1:10" s="123" customFormat="1" ht="12.75" customHeight="1" x14ac:dyDescent="0.2">
      <c r="B1" s="223" t="s">
        <v>7</v>
      </c>
      <c r="C1" s="223"/>
      <c r="D1" s="223"/>
      <c r="E1" s="223"/>
      <c r="F1" s="223"/>
      <c r="G1" s="223"/>
      <c r="H1" s="223"/>
      <c r="I1" s="223"/>
      <c r="J1" s="223"/>
    </row>
    <row r="2" spans="1:10" s="12" customFormat="1" ht="12.75" customHeight="1" x14ac:dyDescent="0.2">
      <c r="B2" s="225" t="s">
        <v>156</v>
      </c>
      <c r="C2" s="225"/>
      <c r="D2" s="225"/>
      <c r="E2" s="225"/>
      <c r="F2" s="225"/>
      <c r="G2" s="225"/>
      <c r="H2" s="225"/>
      <c r="I2" s="225"/>
      <c r="J2" s="225"/>
    </row>
    <row r="3" spans="1:10" ht="13.5" customHeight="1" x14ac:dyDescent="0.25">
      <c r="A3" s="2"/>
      <c r="B3" s="7"/>
      <c r="C3" s="3"/>
      <c r="D3" s="2"/>
      <c r="E3" s="2"/>
      <c r="F3" s="2"/>
      <c r="G3" s="2"/>
      <c r="H3" s="217"/>
      <c r="I3" s="217"/>
      <c r="J3" s="217"/>
    </row>
    <row r="4" spans="1:10" ht="15" customHeight="1" x14ac:dyDescent="0.25">
      <c r="A4" s="224" t="s">
        <v>216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0" x14ac:dyDescent="0.25">
      <c r="A5" s="2"/>
      <c r="B5" s="5"/>
      <c r="C5" s="3"/>
      <c r="D5" s="2"/>
      <c r="E5" s="2"/>
      <c r="F5" s="2"/>
      <c r="G5" s="2"/>
      <c r="H5" s="2"/>
      <c r="I5" s="2"/>
      <c r="J5" s="74"/>
    </row>
    <row r="6" spans="1:10" s="107" customFormat="1" ht="51" x14ac:dyDescent="0.25">
      <c r="A6" s="149" t="s">
        <v>345</v>
      </c>
      <c r="B6" s="150" t="s">
        <v>346</v>
      </c>
      <c r="C6" s="151" t="s">
        <v>3</v>
      </c>
      <c r="D6" s="149" t="s">
        <v>347</v>
      </c>
      <c r="E6" s="149" t="s">
        <v>152</v>
      </c>
      <c r="F6" s="149" t="s">
        <v>348</v>
      </c>
      <c r="G6" s="149" t="s">
        <v>153</v>
      </c>
      <c r="H6" s="149" t="s">
        <v>154</v>
      </c>
      <c r="I6" s="149" t="s">
        <v>155</v>
      </c>
      <c r="J6" s="149" t="s">
        <v>229</v>
      </c>
    </row>
    <row r="7" spans="1:10" s="103" customFormat="1" ht="14.25" customHeight="1" x14ac:dyDescent="0.25">
      <c r="A7" s="161">
        <v>1</v>
      </c>
      <c r="B7" s="162">
        <v>2</v>
      </c>
      <c r="C7" s="163">
        <v>3</v>
      </c>
      <c r="D7" s="161">
        <v>4</v>
      </c>
      <c r="E7" s="161">
        <v>5</v>
      </c>
      <c r="F7" s="161">
        <v>6</v>
      </c>
      <c r="G7" s="161" t="s">
        <v>349</v>
      </c>
      <c r="H7" s="161" t="s">
        <v>350</v>
      </c>
      <c r="I7" s="161" t="s">
        <v>351</v>
      </c>
      <c r="J7" s="161">
        <v>10</v>
      </c>
    </row>
    <row r="8" spans="1:10" ht="15" customHeight="1" x14ac:dyDescent="0.25">
      <c r="A8" s="226" t="s">
        <v>11</v>
      </c>
      <c r="B8" s="226"/>
      <c r="C8" s="226"/>
      <c r="D8" s="226"/>
      <c r="E8" s="226"/>
      <c r="F8" s="226"/>
      <c r="G8" s="226"/>
      <c r="H8" s="226"/>
      <c r="I8" s="226"/>
      <c r="J8" s="226"/>
    </row>
    <row r="9" spans="1:10" ht="38.25" x14ac:dyDescent="0.25">
      <c r="A9" s="31">
        <v>1</v>
      </c>
      <c r="B9" s="80" t="s">
        <v>236</v>
      </c>
      <c r="C9" s="29">
        <v>50</v>
      </c>
      <c r="D9" s="30" t="s">
        <v>41</v>
      </c>
      <c r="E9" s="128"/>
      <c r="F9" s="192"/>
      <c r="G9" s="81">
        <f>C9*ROUND(F9, 4)</f>
        <v>0</v>
      </c>
      <c r="H9" s="33">
        <f>G9*0.095</f>
        <v>0</v>
      </c>
      <c r="I9" s="33">
        <f>+G9+H9</f>
        <v>0</v>
      </c>
      <c r="J9" s="127"/>
    </row>
    <row r="10" spans="1:10" ht="38.25" x14ac:dyDescent="0.25">
      <c r="A10" s="31">
        <v>2</v>
      </c>
      <c r="B10" s="80" t="s">
        <v>237</v>
      </c>
      <c r="C10" s="29">
        <v>850</v>
      </c>
      <c r="D10" s="30" t="s">
        <v>41</v>
      </c>
      <c r="E10" s="128"/>
      <c r="F10" s="192"/>
      <c r="G10" s="81">
        <f t="shared" ref="G10:G11" si="0">C10*ROUND(F10, 4)</f>
        <v>0</v>
      </c>
      <c r="H10" s="33">
        <f t="shared" ref="H10:H11" si="1">G10*0.095</f>
        <v>0</v>
      </c>
      <c r="I10" s="33">
        <f t="shared" ref="I10:I11" si="2">+G10+H10</f>
        <v>0</v>
      </c>
      <c r="J10" s="127"/>
    </row>
    <row r="11" spans="1:10" ht="38.25" x14ac:dyDescent="0.25">
      <c r="A11" s="31">
        <v>3</v>
      </c>
      <c r="B11" s="80" t="s">
        <v>238</v>
      </c>
      <c r="C11" s="29">
        <v>50</v>
      </c>
      <c r="D11" s="30" t="s">
        <v>41</v>
      </c>
      <c r="E11" s="128"/>
      <c r="F11" s="192"/>
      <c r="G11" s="81">
        <f t="shared" si="0"/>
        <v>0</v>
      </c>
      <c r="H11" s="33">
        <f t="shared" si="1"/>
        <v>0</v>
      </c>
      <c r="I11" s="33">
        <f t="shared" si="2"/>
        <v>0</v>
      </c>
      <c r="J11" s="127"/>
    </row>
    <row r="12" spans="1:10" ht="13.5" x14ac:dyDescent="0.25">
      <c r="A12" s="32"/>
      <c r="B12" s="39" t="s">
        <v>43</v>
      </c>
      <c r="C12" s="84" t="s">
        <v>6</v>
      </c>
      <c r="D12" s="84" t="s">
        <v>6</v>
      </c>
      <c r="E12" s="84" t="s">
        <v>6</v>
      </c>
      <c r="F12" s="84" t="s">
        <v>6</v>
      </c>
      <c r="G12" s="38">
        <f>SUM(G9:G11)</f>
        <v>0</v>
      </c>
      <c r="H12" s="38">
        <f>SUM(H9:H11)</f>
        <v>0</v>
      </c>
      <c r="I12" s="38">
        <f>SUM(I9:I11)</f>
        <v>0</v>
      </c>
      <c r="J12" s="116">
        <f>SUM(J9:J11)</f>
        <v>0</v>
      </c>
    </row>
    <row r="13" spans="1:10" ht="15" customHeight="1" x14ac:dyDescent="0.25">
      <c r="A13" s="228" t="s">
        <v>12</v>
      </c>
      <c r="B13" s="228"/>
      <c r="C13" s="228"/>
      <c r="D13" s="228"/>
      <c r="E13" s="228"/>
      <c r="F13" s="228"/>
      <c r="G13" s="228"/>
      <c r="H13" s="228"/>
      <c r="I13" s="228"/>
      <c r="J13" s="228"/>
    </row>
    <row r="14" spans="1:10" ht="13.5" x14ac:dyDescent="0.25">
      <c r="A14" s="31">
        <v>1</v>
      </c>
      <c r="B14" s="80" t="s">
        <v>76</v>
      </c>
      <c r="C14" s="30">
        <v>2600</v>
      </c>
      <c r="D14" s="30" t="s">
        <v>41</v>
      </c>
      <c r="E14" s="84" t="s">
        <v>6</v>
      </c>
      <c r="F14" s="155"/>
      <c r="G14" s="81">
        <f t="shared" ref="G14" si="3">C14*ROUND(F14, 4)</f>
        <v>0</v>
      </c>
      <c r="H14" s="33">
        <f>G14*0.095</f>
        <v>0</v>
      </c>
      <c r="I14" s="41">
        <f>+G14+H14</f>
        <v>0</v>
      </c>
      <c r="J14" s="127"/>
    </row>
    <row r="15" spans="1:10" ht="13.5" x14ac:dyDescent="0.25">
      <c r="A15" s="32"/>
      <c r="B15" s="39" t="s">
        <v>13</v>
      </c>
      <c r="C15" s="84" t="s">
        <v>6</v>
      </c>
      <c r="D15" s="84" t="s">
        <v>6</v>
      </c>
      <c r="E15" s="84" t="s">
        <v>6</v>
      </c>
      <c r="F15" s="84" t="s">
        <v>6</v>
      </c>
      <c r="G15" s="85">
        <f>SUM(G14:G14)</f>
        <v>0</v>
      </c>
      <c r="H15" s="85">
        <f>SUM(H14:H14)</f>
        <v>0</v>
      </c>
      <c r="I15" s="85">
        <f>SUM(I14:I14)</f>
        <v>0</v>
      </c>
      <c r="J15" s="116">
        <f>SUM(J14:J14)</f>
        <v>0</v>
      </c>
    </row>
    <row r="17" spans="1:10" s="164" customFormat="1" ht="15" customHeight="1" x14ac:dyDescent="0.2">
      <c r="A17" s="219" t="s">
        <v>388</v>
      </c>
      <c r="B17" s="219"/>
      <c r="C17" s="219"/>
      <c r="D17" s="219"/>
      <c r="E17" s="219"/>
      <c r="F17" s="219"/>
      <c r="G17" s="219"/>
      <c r="H17" s="219"/>
      <c r="I17" s="219"/>
      <c r="J17" s="219"/>
    </row>
    <row r="18" spans="1:10" s="148" customFormat="1" ht="23.25" customHeight="1" x14ac:dyDescent="0.2">
      <c r="A18" s="221" t="s">
        <v>157</v>
      </c>
      <c r="B18" s="221"/>
      <c r="C18" s="221"/>
      <c r="D18" s="221"/>
      <c r="E18" s="221"/>
      <c r="F18" s="221"/>
      <c r="G18" s="221"/>
      <c r="H18" s="221"/>
      <c r="I18" s="221"/>
      <c r="J18" s="221"/>
    </row>
    <row r="19" spans="1:10" s="222" customFormat="1" ht="12.75" customHeight="1" x14ac:dyDescent="0.25">
      <c r="A19" s="221" t="s">
        <v>294</v>
      </c>
    </row>
    <row r="20" spans="1:10" s="165" customFormat="1" ht="12.75" customHeight="1" x14ac:dyDescent="0.25">
      <c r="A20" s="215" t="s">
        <v>396</v>
      </c>
      <c r="B20" s="215"/>
      <c r="C20" s="215"/>
      <c r="D20" s="215"/>
      <c r="E20" s="215"/>
      <c r="F20" s="215"/>
      <c r="G20" s="215"/>
      <c r="H20" s="215"/>
      <c r="I20" s="215"/>
      <c r="J20" s="215"/>
    </row>
    <row r="21" spans="1:10" s="165" customFormat="1" ht="30" customHeight="1" x14ac:dyDescent="0.25">
      <c r="A21" s="215" t="s">
        <v>517</v>
      </c>
      <c r="B21" s="215"/>
      <c r="C21" s="215"/>
      <c r="D21" s="215"/>
      <c r="E21" s="215"/>
      <c r="F21" s="215"/>
      <c r="G21" s="215"/>
      <c r="H21" s="215"/>
      <c r="I21" s="215"/>
      <c r="J21" s="215"/>
    </row>
    <row r="22" spans="1:10" s="216" customFormat="1" ht="15" customHeight="1" x14ac:dyDescent="0.25">
      <c r="A22" s="215" t="s">
        <v>389</v>
      </c>
    </row>
    <row r="23" spans="1:10" s="216" customFormat="1" ht="15" customHeight="1" x14ac:dyDescent="0.25">
      <c r="A23" s="215" t="s">
        <v>390</v>
      </c>
    </row>
    <row r="24" spans="1:10" s="166" customFormat="1" ht="15" x14ac:dyDescent="0.25">
      <c r="A24" s="215" t="s">
        <v>391</v>
      </c>
      <c r="B24" s="220"/>
      <c r="C24" s="220"/>
      <c r="D24" s="220"/>
      <c r="E24" s="220"/>
      <c r="F24" s="220"/>
      <c r="G24" s="220"/>
      <c r="H24" s="220"/>
      <c r="I24" s="220"/>
      <c r="J24" s="220"/>
    </row>
    <row r="25" spans="1:10" s="166" customFormat="1" ht="47.25" customHeight="1" x14ac:dyDescent="0.25">
      <c r="A25" s="215" t="s">
        <v>392</v>
      </c>
      <c r="B25" s="215"/>
      <c r="C25" s="215"/>
      <c r="D25" s="215"/>
      <c r="E25" s="215"/>
      <c r="F25" s="215"/>
      <c r="G25" s="215"/>
      <c r="H25" s="215"/>
      <c r="I25" s="215"/>
      <c r="J25" s="215"/>
    </row>
    <row r="26" spans="1:10" s="166" customFormat="1" ht="15" x14ac:dyDescent="0.25">
      <c r="A26" s="167"/>
      <c r="B26" s="167"/>
      <c r="C26" s="167"/>
      <c r="D26" s="167"/>
      <c r="E26" s="167"/>
      <c r="F26" s="167"/>
      <c r="G26" s="167"/>
      <c r="H26" s="167"/>
      <c r="I26" s="167"/>
      <c r="J26" s="167"/>
    </row>
    <row r="27" spans="1:10" s="148" customFormat="1" x14ac:dyDescent="0.2">
      <c r="A27" s="217" t="s">
        <v>393</v>
      </c>
      <c r="B27" s="217"/>
      <c r="C27" s="217"/>
      <c r="D27" s="217"/>
      <c r="E27" s="217"/>
      <c r="F27" s="217"/>
      <c r="G27" s="217"/>
      <c r="H27" s="217"/>
      <c r="I27" s="217"/>
      <c r="J27" s="217"/>
    </row>
    <row r="29" spans="1:10" s="186" customFormat="1" x14ac:dyDescent="0.2">
      <c r="A29" s="186" t="s">
        <v>474</v>
      </c>
      <c r="B29" s="187"/>
      <c r="C29" s="188"/>
      <c r="E29" s="186" t="s">
        <v>475</v>
      </c>
      <c r="I29" s="186" t="s">
        <v>476</v>
      </c>
    </row>
  </sheetData>
  <mergeCells count="16">
    <mergeCell ref="B1:J1"/>
    <mergeCell ref="B2:J2"/>
    <mergeCell ref="A24:J24"/>
    <mergeCell ref="A25:J25"/>
    <mergeCell ref="A27:J27"/>
    <mergeCell ref="A17:J17"/>
    <mergeCell ref="H3:J3"/>
    <mergeCell ref="A4:J4"/>
    <mergeCell ref="A8:J8"/>
    <mergeCell ref="A13:J13"/>
    <mergeCell ref="A23:XFD23"/>
    <mergeCell ref="A18:J18"/>
    <mergeCell ref="A19:XFD19"/>
    <mergeCell ref="A20:J20"/>
    <mergeCell ref="A21:J21"/>
    <mergeCell ref="A22:XFD22"/>
  </mergeCells>
  <phoneticPr fontId="10" type="noConversion"/>
  <dataValidations count="1">
    <dataValidation type="whole" operator="equal" allowBlank="1" showInputMessage="1" showErrorMessage="1" sqref="J9:J11 J14">
      <formula1>1</formula1>
    </dataValidation>
  </dataValidations>
  <pageMargins left="0.51181102362204722" right="0.51181102362204722" top="0.55118110236220474" bottom="0.6692913385826772" header="0.31496062992125984" footer="0.31496062992125984"/>
  <pageSetup paperSize="9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zoomScale="112" zoomScaleNormal="112" workbookViewId="0">
      <selection activeCell="A19" sqref="A19:J19"/>
    </sheetView>
  </sheetViews>
  <sheetFormatPr defaultRowHeight="15" x14ac:dyDescent="0.25"/>
  <cols>
    <col min="1" max="1" width="4.5703125" customWidth="1"/>
    <col min="2" max="2" width="25.5703125" customWidth="1"/>
    <col min="3" max="3" width="8.28515625" customWidth="1"/>
    <col min="4" max="4" width="5.42578125" customWidth="1"/>
    <col min="5" max="5" width="18" customWidth="1"/>
    <col min="6" max="9" width="10.85546875" customWidth="1"/>
    <col min="10" max="10" width="9.85546875" style="72" customWidth="1"/>
  </cols>
  <sheetData>
    <row r="1" spans="1:10" s="123" customFormat="1" ht="12.75" customHeight="1" x14ac:dyDescent="0.2">
      <c r="B1" s="223" t="s">
        <v>7</v>
      </c>
      <c r="C1" s="223"/>
      <c r="D1" s="223"/>
      <c r="E1" s="223"/>
      <c r="F1" s="223"/>
      <c r="G1" s="223"/>
      <c r="H1" s="223"/>
      <c r="I1" s="223"/>
      <c r="J1" s="223"/>
    </row>
    <row r="2" spans="1:10" s="12" customFormat="1" ht="12.75" customHeight="1" x14ac:dyDescent="0.2">
      <c r="B2" s="225" t="s">
        <v>156</v>
      </c>
      <c r="C2" s="225"/>
      <c r="D2" s="225"/>
      <c r="E2" s="225"/>
      <c r="F2" s="225"/>
      <c r="G2" s="225"/>
      <c r="H2" s="225"/>
      <c r="I2" s="225"/>
      <c r="J2" s="225"/>
    </row>
    <row r="3" spans="1:10" ht="15" customHeight="1" x14ac:dyDescent="0.25">
      <c r="A3" s="2"/>
      <c r="B3" s="14"/>
      <c r="C3" s="3"/>
      <c r="D3" s="2"/>
      <c r="E3" s="2"/>
      <c r="F3" s="2"/>
      <c r="G3" s="2"/>
      <c r="H3" s="217"/>
      <c r="I3" s="217"/>
      <c r="J3" s="217"/>
    </row>
    <row r="4" spans="1:10" ht="15.75" x14ac:dyDescent="0.25">
      <c r="A4" s="229" t="s">
        <v>217</v>
      </c>
      <c r="B4" s="229"/>
      <c r="C4" s="229"/>
      <c r="D4" s="229"/>
      <c r="E4" s="229"/>
      <c r="F4" s="229"/>
      <c r="G4" s="229"/>
      <c r="H4" s="229"/>
      <c r="I4" s="229"/>
      <c r="J4" s="229"/>
    </row>
    <row r="6" spans="1:10" s="108" customFormat="1" ht="54" customHeight="1" x14ac:dyDescent="0.25">
      <c r="A6" s="149" t="s">
        <v>345</v>
      </c>
      <c r="B6" s="150" t="s">
        <v>346</v>
      </c>
      <c r="C6" s="151" t="s">
        <v>3</v>
      </c>
      <c r="D6" s="149" t="s">
        <v>347</v>
      </c>
      <c r="E6" s="149" t="s">
        <v>152</v>
      </c>
      <c r="F6" s="149" t="s">
        <v>348</v>
      </c>
      <c r="G6" s="149" t="s">
        <v>153</v>
      </c>
      <c r="H6" s="149" t="s">
        <v>154</v>
      </c>
      <c r="I6" s="149" t="s">
        <v>155</v>
      </c>
      <c r="J6" s="149" t="s">
        <v>229</v>
      </c>
    </row>
    <row r="7" spans="1:10" s="104" customFormat="1" ht="25.5" x14ac:dyDescent="0.25">
      <c r="A7" s="161">
        <v>1</v>
      </c>
      <c r="B7" s="162">
        <v>2</v>
      </c>
      <c r="C7" s="163">
        <v>3</v>
      </c>
      <c r="D7" s="161">
        <v>4</v>
      </c>
      <c r="E7" s="161">
        <v>5</v>
      </c>
      <c r="F7" s="161">
        <v>6</v>
      </c>
      <c r="G7" s="161" t="s">
        <v>349</v>
      </c>
      <c r="H7" s="161" t="s">
        <v>350</v>
      </c>
      <c r="I7" s="161" t="s">
        <v>351</v>
      </c>
      <c r="J7" s="161">
        <v>10</v>
      </c>
    </row>
    <row r="8" spans="1:10" x14ac:dyDescent="0.25">
      <c r="A8" s="227" t="s">
        <v>14</v>
      </c>
      <c r="B8" s="227"/>
      <c r="C8" s="227"/>
      <c r="D8" s="227"/>
      <c r="E8" s="227"/>
      <c r="F8" s="227"/>
      <c r="G8" s="227"/>
      <c r="H8" s="227"/>
      <c r="I8" s="227"/>
      <c r="J8" s="227"/>
    </row>
    <row r="9" spans="1:10" ht="25.5" x14ac:dyDescent="0.25">
      <c r="A9" s="77">
        <v>1</v>
      </c>
      <c r="B9" s="80" t="s">
        <v>160</v>
      </c>
      <c r="C9" s="79">
        <v>80500</v>
      </c>
      <c r="D9" s="30" t="s">
        <v>15</v>
      </c>
      <c r="E9" s="128"/>
      <c r="F9" s="155"/>
      <c r="G9" s="81">
        <f>C9*ROUND(F9, 4)</f>
        <v>0</v>
      </c>
      <c r="H9" s="33">
        <f>G9*0.095</f>
        <v>0</v>
      </c>
      <c r="I9" s="33">
        <f>+G9+H9</f>
        <v>0</v>
      </c>
      <c r="J9" s="131"/>
    </row>
    <row r="10" spans="1:10" x14ac:dyDescent="0.25">
      <c r="A10" s="22"/>
      <c r="B10" s="22" t="s">
        <v>488</v>
      </c>
      <c r="C10" s="23" t="s">
        <v>6</v>
      </c>
      <c r="D10" s="23" t="s">
        <v>6</v>
      </c>
      <c r="E10" s="23" t="s">
        <v>6</v>
      </c>
      <c r="F10" s="23" t="s">
        <v>6</v>
      </c>
      <c r="G10" s="42">
        <f>+G9</f>
        <v>0</v>
      </c>
      <c r="H10" s="42">
        <f>+H9</f>
        <v>0</v>
      </c>
      <c r="I10" s="42">
        <f>+I9</f>
        <v>0</v>
      </c>
      <c r="J10" s="153">
        <f>+J9</f>
        <v>0</v>
      </c>
    </row>
    <row r="11" spans="1:10" x14ac:dyDescent="0.25">
      <c r="A11" s="226" t="s">
        <v>487</v>
      </c>
      <c r="B11" s="226"/>
      <c r="C11" s="226"/>
      <c r="D11" s="226"/>
      <c r="E11" s="226"/>
      <c r="F11" s="226"/>
      <c r="G11" s="226"/>
      <c r="H11" s="226"/>
      <c r="I11" s="226"/>
      <c r="J11" s="226"/>
    </row>
    <row r="12" spans="1:10" ht="30.75" customHeight="1" x14ac:dyDescent="0.25">
      <c r="A12" s="86">
        <v>1</v>
      </c>
      <c r="B12" s="88" t="s">
        <v>241</v>
      </c>
      <c r="C12" s="79">
        <v>2000</v>
      </c>
      <c r="D12" s="30" t="s">
        <v>15</v>
      </c>
      <c r="E12" s="130"/>
      <c r="F12" s="156"/>
      <c r="G12" s="81">
        <f>C12*ROUND(F12, 4)</f>
        <v>0</v>
      </c>
      <c r="H12" s="33">
        <f>+G12*0.095</f>
        <v>0</v>
      </c>
      <c r="I12" s="47">
        <f>+G12+H12</f>
        <v>0</v>
      </c>
      <c r="J12" s="84" t="s">
        <v>6</v>
      </c>
    </row>
    <row r="13" spans="1:10" x14ac:dyDescent="0.25">
      <c r="A13" s="32"/>
      <c r="B13" s="32" t="s">
        <v>75</v>
      </c>
      <c r="C13" s="84" t="s">
        <v>6</v>
      </c>
      <c r="D13" s="84" t="s">
        <v>6</v>
      </c>
      <c r="E13" s="84" t="s">
        <v>6</v>
      </c>
      <c r="F13" s="84" t="s">
        <v>6</v>
      </c>
      <c r="G13" s="45">
        <f>+G12</f>
        <v>0</v>
      </c>
      <c r="H13" s="45">
        <f>+H12</f>
        <v>0</v>
      </c>
      <c r="I13" s="45">
        <f>+I12</f>
        <v>0</v>
      </c>
      <c r="J13" s="84" t="s">
        <v>6</v>
      </c>
    </row>
    <row r="15" spans="1:10" s="164" customFormat="1" ht="15" customHeight="1" x14ac:dyDescent="0.2">
      <c r="A15" s="219" t="s">
        <v>388</v>
      </c>
      <c r="B15" s="219"/>
      <c r="C15" s="219"/>
      <c r="D15" s="219"/>
      <c r="E15" s="219"/>
      <c r="F15" s="219"/>
      <c r="G15" s="219"/>
      <c r="H15" s="219"/>
      <c r="I15" s="219"/>
      <c r="J15" s="219"/>
    </row>
    <row r="16" spans="1:10" s="148" customFormat="1" ht="23.25" customHeight="1" x14ac:dyDescent="0.2">
      <c r="A16" s="221" t="s">
        <v>157</v>
      </c>
      <c r="B16" s="221"/>
      <c r="C16" s="221"/>
      <c r="D16" s="221"/>
      <c r="E16" s="221"/>
      <c r="F16" s="221"/>
      <c r="G16" s="221"/>
      <c r="H16" s="221"/>
      <c r="I16" s="221"/>
      <c r="J16" s="221"/>
    </row>
    <row r="17" spans="1:10" s="222" customFormat="1" ht="12.75" customHeight="1" x14ac:dyDescent="0.25">
      <c r="A17" s="221" t="s">
        <v>294</v>
      </c>
    </row>
    <row r="18" spans="1:10" s="165" customFormat="1" ht="12.75" customHeight="1" x14ac:dyDescent="0.25">
      <c r="A18" s="215" t="s">
        <v>295</v>
      </c>
      <c r="B18" s="215"/>
      <c r="C18" s="215"/>
      <c r="D18" s="215"/>
      <c r="E18" s="215"/>
      <c r="F18" s="215"/>
      <c r="G18" s="215"/>
      <c r="H18" s="215"/>
      <c r="I18" s="215"/>
      <c r="J18" s="215"/>
    </row>
    <row r="19" spans="1:10" s="165" customFormat="1" ht="29.25" customHeight="1" x14ac:dyDescent="0.25">
      <c r="A19" s="215" t="s">
        <v>517</v>
      </c>
      <c r="B19" s="215"/>
      <c r="C19" s="215"/>
      <c r="D19" s="215"/>
      <c r="E19" s="215"/>
      <c r="F19" s="215"/>
      <c r="G19" s="215"/>
      <c r="H19" s="215"/>
      <c r="I19" s="215"/>
      <c r="J19" s="215"/>
    </row>
    <row r="20" spans="1:10" s="216" customFormat="1" ht="15" customHeight="1" x14ac:dyDescent="0.25">
      <c r="A20" s="215" t="s">
        <v>389</v>
      </c>
    </row>
    <row r="21" spans="1:10" s="216" customFormat="1" ht="15" customHeight="1" x14ac:dyDescent="0.25">
      <c r="A21" s="215" t="s">
        <v>390</v>
      </c>
    </row>
    <row r="22" spans="1:10" s="166" customFormat="1" x14ac:dyDescent="0.25">
      <c r="A22" s="215" t="s">
        <v>391</v>
      </c>
      <c r="B22" s="220"/>
      <c r="C22" s="220"/>
      <c r="D22" s="220"/>
      <c r="E22" s="220"/>
      <c r="F22" s="220"/>
      <c r="G22" s="220"/>
      <c r="H22" s="220"/>
      <c r="I22" s="220"/>
      <c r="J22" s="220"/>
    </row>
    <row r="23" spans="1:10" s="166" customFormat="1" ht="47.25" customHeight="1" x14ac:dyDescent="0.25">
      <c r="A23" s="215" t="s">
        <v>394</v>
      </c>
      <c r="B23" s="215"/>
      <c r="C23" s="215"/>
      <c r="D23" s="215"/>
      <c r="E23" s="215"/>
      <c r="F23" s="215"/>
      <c r="G23" s="215"/>
      <c r="H23" s="215"/>
      <c r="I23" s="215"/>
      <c r="J23" s="215"/>
    </row>
    <row r="24" spans="1:10" s="166" customFormat="1" x14ac:dyDescent="0.25">
      <c r="A24" s="167"/>
      <c r="B24" s="167"/>
      <c r="C24" s="167"/>
      <c r="D24" s="167"/>
      <c r="E24" s="167"/>
      <c r="F24" s="167"/>
      <c r="G24" s="167"/>
      <c r="H24" s="167"/>
      <c r="I24" s="167"/>
      <c r="J24" s="167"/>
    </row>
    <row r="25" spans="1:10" s="148" customFormat="1" ht="12.75" x14ac:dyDescent="0.2">
      <c r="A25" s="217" t="s">
        <v>393</v>
      </c>
      <c r="B25" s="217"/>
      <c r="C25" s="217"/>
      <c r="D25" s="217"/>
      <c r="E25" s="217"/>
      <c r="F25" s="217"/>
      <c r="G25" s="217"/>
      <c r="H25" s="217"/>
      <c r="I25" s="217"/>
      <c r="J25" s="217"/>
    </row>
    <row r="27" spans="1:10" s="186" customFormat="1" ht="12.75" x14ac:dyDescent="0.2">
      <c r="A27" s="186" t="s">
        <v>474</v>
      </c>
      <c r="B27" s="187"/>
      <c r="C27" s="188"/>
      <c r="E27" s="186" t="s">
        <v>475</v>
      </c>
      <c r="I27" s="186" t="s">
        <v>476</v>
      </c>
    </row>
  </sheetData>
  <mergeCells count="16">
    <mergeCell ref="A11:J11"/>
    <mergeCell ref="B1:J1"/>
    <mergeCell ref="B2:J2"/>
    <mergeCell ref="A4:J4"/>
    <mergeCell ref="A8:J8"/>
    <mergeCell ref="H3:J3"/>
    <mergeCell ref="A15:J15"/>
    <mergeCell ref="A16:J16"/>
    <mergeCell ref="A18:J18"/>
    <mergeCell ref="A19:J19"/>
    <mergeCell ref="A17:XFD17"/>
    <mergeCell ref="A20:XFD20"/>
    <mergeCell ref="A21:XFD21"/>
    <mergeCell ref="A22:J22"/>
    <mergeCell ref="A23:J23"/>
    <mergeCell ref="A25:J25"/>
  </mergeCells>
  <phoneticPr fontId="10" type="noConversion"/>
  <dataValidations count="1">
    <dataValidation type="whole" operator="equal" allowBlank="1" showInputMessage="1" showErrorMessage="1" sqref="J9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zoomScale="124" zoomScaleNormal="124" workbookViewId="0">
      <pane ySplit="7" topLeftCell="A8" activePane="bottomLeft" state="frozen"/>
      <selection pane="bottomLeft" activeCell="A105" sqref="A105:J105"/>
    </sheetView>
  </sheetViews>
  <sheetFormatPr defaultRowHeight="12.75" x14ac:dyDescent="0.25"/>
  <cols>
    <col min="1" max="1" width="3.85546875" style="2" customWidth="1"/>
    <col min="2" max="2" width="32" style="2" customWidth="1"/>
    <col min="3" max="3" width="8.28515625" style="3" customWidth="1"/>
    <col min="4" max="4" width="5.5703125" style="2" customWidth="1"/>
    <col min="5" max="5" width="15.7109375" style="2" customWidth="1"/>
    <col min="6" max="7" width="11" style="2" customWidth="1"/>
    <col min="8" max="8" width="12.42578125" style="2" customWidth="1"/>
    <col min="9" max="9" width="11" style="2" customWidth="1"/>
    <col min="10" max="10" width="9.5703125" style="74" customWidth="1"/>
    <col min="11" max="16384" width="9.140625" style="2"/>
  </cols>
  <sheetData>
    <row r="1" spans="1:10" s="123" customFormat="1" ht="12.75" customHeight="1" x14ac:dyDescent="0.2">
      <c r="B1" s="223" t="s">
        <v>7</v>
      </c>
      <c r="C1" s="223"/>
      <c r="D1" s="223"/>
      <c r="E1" s="223"/>
      <c r="F1" s="223"/>
      <c r="G1" s="223"/>
      <c r="H1" s="223"/>
      <c r="I1" s="223"/>
      <c r="J1" s="223"/>
    </row>
    <row r="2" spans="1:10" s="12" customFormat="1" ht="12.75" customHeight="1" x14ac:dyDescent="0.2">
      <c r="B2" s="225" t="s">
        <v>156</v>
      </c>
      <c r="C2" s="225"/>
      <c r="D2" s="225"/>
      <c r="E2" s="225"/>
      <c r="F2" s="225"/>
      <c r="G2" s="225"/>
      <c r="H2" s="225"/>
      <c r="I2" s="225"/>
      <c r="J2" s="225"/>
    </row>
    <row r="3" spans="1:10" ht="17.100000000000001" customHeight="1" x14ac:dyDescent="0.25">
      <c r="B3" s="14"/>
      <c r="H3" s="217"/>
      <c r="I3" s="217"/>
      <c r="J3" s="217"/>
    </row>
    <row r="4" spans="1:10" ht="17.100000000000001" customHeight="1" x14ac:dyDescent="0.25">
      <c r="A4" s="224" t="s">
        <v>218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0" ht="17.100000000000001" customHeight="1" x14ac:dyDescent="0.25"/>
    <row r="6" spans="1:10" s="106" customFormat="1" ht="65.25" customHeight="1" x14ac:dyDescent="0.25">
      <c r="A6" s="149" t="s">
        <v>345</v>
      </c>
      <c r="B6" s="150" t="s">
        <v>346</v>
      </c>
      <c r="C6" s="151" t="s">
        <v>3</v>
      </c>
      <c r="D6" s="149" t="s">
        <v>347</v>
      </c>
      <c r="E6" s="149" t="s">
        <v>152</v>
      </c>
      <c r="F6" s="149" t="s">
        <v>348</v>
      </c>
      <c r="G6" s="149" t="s">
        <v>153</v>
      </c>
      <c r="H6" s="149" t="s">
        <v>154</v>
      </c>
      <c r="I6" s="149" t="s">
        <v>155</v>
      </c>
      <c r="J6" s="149" t="s">
        <v>229</v>
      </c>
    </row>
    <row r="7" spans="1:10" s="102" customFormat="1" ht="15" customHeight="1" x14ac:dyDescent="0.25">
      <c r="A7" s="161">
        <v>1</v>
      </c>
      <c r="B7" s="162">
        <v>2</v>
      </c>
      <c r="C7" s="163">
        <v>3</v>
      </c>
      <c r="D7" s="161">
        <v>4</v>
      </c>
      <c r="E7" s="161">
        <v>5</v>
      </c>
      <c r="F7" s="161">
        <v>6</v>
      </c>
      <c r="G7" s="161" t="s">
        <v>349</v>
      </c>
      <c r="H7" s="161" t="s">
        <v>350</v>
      </c>
      <c r="I7" s="161" t="s">
        <v>351</v>
      </c>
      <c r="J7" s="161">
        <v>10</v>
      </c>
    </row>
    <row r="8" spans="1:10" ht="13.5" x14ac:dyDescent="0.25">
      <c r="A8" s="231" t="s">
        <v>210</v>
      </c>
      <c r="B8" s="231"/>
      <c r="C8" s="231"/>
      <c r="D8" s="231"/>
      <c r="E8" s="231"/>
      <c r="F8" s="231"/>
      <c r="G8" s="231"/>
      <c r="H8" s="231"/>
      <c r="I8" s="231"/>
      <c r="J8" s="231"/>
    </row>
    <row r="9" spans="1:10" ht="13.5" x14ac:dyDescent="0.25">
      <c r="A9" s="48">
        <v>1</v>
      </c>
      <c r="B9" s="49" t="s">
        <v>332</v>
      </c>
      <c r="C9" s="40">
        <v>4000</v>
      </c>
      <c r="D9" s="50" t="s">
        <v>41</v>
      </c>
      <c r="E9" s="40" t="s">
        <v>6</v>
      </c>
      <c r="F9" s="193"/>
      <c r="G9" s="81">
        <f>C9*ROUND(F9, 4)</f>
        <v>0</v>
      </c>
      <c r="H9" s="25">
        <f>G9*0.095</f>
        <v>0</v>
      </c>
      <c r="I9" s="81">
        <f>+G9+H9</f>
        <v>0</v>
      </c>
      <c r="J9" s="126"/>
    </row>
    <row r="10" spans="1:10" s="74" customFormat="1" ht="13.5" x14ac:dyDescent="0.25">
      <c r="A10" s="48">
        <v>2</v>
      </c>
      <c r="B10" s="49" t="s">
        <v>428</v>
      </c>
      <c r="C10" s="40">
        <v>800</v>
      </c>
      <c r="D10" s="50" t="s">
        <v>41</v>
      </c>
      <c r="E10" s="40" t="s">
        <v>6</v>
      </c>
      <c r="F10" s="193"/>
      <c r="G10" s="81">
        <f t="shared" ref="G10:G67" si="0">C10*ROUND(F10, 4)</f>
        <v>0</v>
      </c>
      <c r="H10" s="25">
        <f>G10*0.095</f>
        <v>0</v>
      </c>
      <c r="I10" s="81">
        <f t="shared" ref="I10:I11" si="1">+G10+H10</f>
        <v>0</v>
      </c>
      <c r="J10" s="126"/>
    </row>
    <row r="11" spans="1:10" ht="13.5" x14ac:dyDescent="0.25">
      <c r="A11" s="48">
        <v>3</v>
      </c>
      <c r="B11" s="51" t="s">
        <v>161</v>
      </c>
      <c r="C11" s="40">
        <v>250</v>
      </c>
      <c r="D11" s="50" t="s">
        <v>41</v>
      </c>
      <c r="E11" s="40" t="s">
        <v>6</v>
      </c>
      <c r="F11" s="193"/>
      <c r="G11" s="81">
        <f t="shared" si="0"/>
        <v>0</v>
      </c>
      <c r="H11" s="25">
        <f t="shared" ref="H11:H67" si="2">G11*0.095</f>
        <v>0</v>
      </c>
      <c r="I11" s="81">
        <f t="shared" si="1"/>
        <v>0</v>
      </c>
      <c r="J11" s="126"/>
    </row>
    <row r="12" spans="1:10" ht="17.100000000000001" customHeight="1" x14ac:dyDescent="0.25">
      <c r="A12" s="48">
        <v>4</v>
      </c>
      <c r="B12" s="49" t="s">
        <v>17</v>
      </c>
      <c r="C12" s="40">
        <v>1300</v>
      </c>
      <c r="D12" s="50" t="s">
        <v>41</v>
      </c>
      <c r="E12" s="40" t="s">
        <v>6</v>
      </c>
      <c r="F12" s="193"/>
      <c r="G12" s="81">
        <f t="shared" si="0"/>
        <v>0</v>
      </c>
      <c r="H12" s="25">
        <f t="shared" si="2"/>
        <v>0</v>
      </c>
      <c r="I12" s="81">
        <f t="shared" ref="I12:I67" si="3">+G12+H12</f>
        <v>0</v>
      </c>
      <c r="J12" s="126"/>
    </row>
    <row r="13" spans="1:10" s="74" customFormat="1" ht="17.100000000000001" customHeight="1" x14ac:dyDescent="0.25">
      <c r="A13" s="48">
        <v>5</v>
      </c>
      <c r="B13" s="49" t="s">
        <v>197</v>
      </c>
      <c r="C13" s="40">
        <v>5</v>
      </c>
      <c r="D13" s="50" t="s">
        <v>41</v>
      </c>
      <c r="E13" s="40" t="s">
        <v>6</v>
      </c>
      <c r="F13" s="193"/>
      <c r="G13" s="81">
        <f t="shared" si="0"/>
        <v>0</v>
      </c>
      <c r="H13" s="25">
        <f t="shared" si="2"/>
        <v>0</v>
      </c>
      <c r="I13" s="81">
        <f t="shared" si="3"/>
        <v>0</v>
      </c>
      <c r="J13" s="126"/>
    </row>
    <row r="14" spans="1:10" ht="17.100000000000001" customHeight="1" x14ac:dyDescent="0.25">
      <c r="A14" s="48">
        <v>6</v>
      </c>
      <c r="B14" s="49" t="s">
        <v>18</v>
      </c>
      <c r="C14" s="40">
        <v>2100</v>
      </c>
      <c r="D14" s="50" t="s">
        <v>41</v>
      </c>
      <c r="E14" s="40" t="s">
        <v>6</v>
      </c>
      <c r="F14" s="193"/>
      <c r="G14" s="81">
        <f t="shared" si="0"/>
        <v>0</v>
      </c>
      <c r="H14" s="25">
        <f t="shared" si="2"/>
        <v>0</v>
      </c>
      <c r="I14" s="81">
        <f t="shared" si="3"/>
        <v>0</v>
      </c>
      <c r="J14" s="126"/>
    </row>
    <row r="15" spans="1:10" s="74" customFormat="1" ht="17.100000000000001" customHeight="1" x14ac:dyDescent="0.25">
      <c r="A15" s="48">
        <v>7</v>
      </c>
      <c r="B15" s="49" t="s">
        <v>455</v>
      </c>
      <c r="C15" s="40">
        <v>230</v>
      </c>
      <c r="D15" s="50" t="s">
        <v>41</v>
      </c>
      <c r="E15" s="40" t="s">
        <v>6</v>
      </c>
      <c r="F15" s="193"/>
      <c r="G15" s="81">
        <f t="shared" si="0"/>
        <v>0</v>
      </c>
      <c r="H15" s="25">
        <f t="shared" si="2"/>
        <v>0</v>
      </c>
      <c r="I15" s="81">
        <f t="shared" si="3"/>
        <v>0</v>
      </c>
      <c r="J15" s="126"/>
    </row>
    <row r="16" spans="1:10" s="74" customFormat="1" ht="17.100000000000001" customHeight="1" x14ac:dyDescent="0.25">
      <c r="A16" s="48">
        <v>8</v>
      </c>
      <c r="B16" s="51" t="s">
        <v>196</v>
      </c>
      <c r="C16" s="40">
        <v>500</v>
      </c>
      <c r="D16" s="50" t="s">
        <v>41</v>
      </c>
      <c r="E16" s="40" t="s">
        <v>6</v>
      </c>
      <c r="F16" s="193"/>
      <c r="G16" s="81">
        <f t="shared" si="0"/>
        <v>0</v>
      </c>
      <c r="H16" s="25">
        <f t="shared" si="2"/>
        <v>0</v>
      </c>
      <c r="I16" s="81">
        <f t="shared" si="3"/>
        <v>0</v>
      </c>
      <c r="J16" s="126"/>
    </row>
    <row r="17" spans="1:10" ht="17.100000000000001" customHeight="1" x14ac:dyDescent="0.25">
      <c r="A17" s="48">
        <v>9</v>
      </c>
      <c r="B17" s="49" t="s">
        <v>79</v>
      </c>
      <c r="C17" s="40">
        <v>4700</v>
      </c>
      <c r="D17" s="50" t="s">
        <v>41</v>
      </c>
      <c r="E17" s="40" t="s">
        <v>6</v>
      </c>
      <c r="F17" s="193"/>
      <c r="G17" s="81">
        <f t="shared" si="0"/>
        <v>0</v>
      </c>
      <c r="H17" s="25">
        <f t="shared" si="2"/>
        <v>0</v>
      </c>
      <c r="I17" s="81">
        <f t="shared" si="3"/>
        <v>0</v>
      </c>
      <c r="J17" s="126"/>
    </row>
    <row r="18" spans="1:10" s="74" customFormat="1" ht="17.100000000000001" customHeight="1" x14ac:dyDescent="0.25">
      <c r="A18" s="48">
        <v>10</v>
      </c>
      <c r="B18" s="51" t="s">
        <v>258</v>
      </c>
      <c r="C18" s="40">
        <v>15</v>
      </c>
      <c r="D18" s="50" t="s">
        <v>41</v>
      </c>
      <c r="E18" s="40" t="s">
        <v>6</v>
      </c>
      <c r="F18" s="193"/>
      <c r="G18" s="81">
        <f t="shared" si="0"/>
        <v>0</v>
      </c>
      <c r="H18" s="25">
        <f t="shared" si="2"/>
        <v>0</v>
      </c>
      <c r="I18" s="81">
        <f t="shared" si="3"/>
        <v>0</v>
      </c>
      <c r="J18" s="126"/>
    </row>
    <row r="19" spans="1:10" ht="17.100000000000001" customHeight="1" x14ac:dyDescent="0.25">
      <c r="A19" s="48">
        <v>11</v>
      </c>
      <c r="B19" s="49" t="s">
        <v>19</v>
      </c>
      <c r="C19" s="40">
        <v>16900</v>
      </c>
      <c r="D19" s="50" t="s">
        <v>41</v>
      </c>
      <c r="E19" s="40" t="s">
        <v>6</v>
      </c>
      <c r="F19" s="193"/>
      <c r="G19" s="81">
        <f t="shared" si="0"/>
        <v>0</v>
      </c>
      <c r="H19" s="25">
        <f t="shared" si="2"/>
        <v>0</v>
      </c>
      <c r="I19" s="81">
        <f t="shared" si="3"/>
        <v>0</v>
      </c>
      <c r="J19" s="126"/>
    </row>
    <row r="20" spans="1:10" ht="17.100000000000001" customHeight="1" x14ac:dyDescent="0.25">
      <c r="A20" s="48">
        <v>12</v>
      </c>
      <c r="B20" s="49" t="s">
        <v>20</v>
      </c>
      <c r="C20" s="40">
        <v>670</v>
      </c>
      <c r="D20" s="50" t="s">
        <v>41</v>
      </c>
      <c r="E20" s="40" t="s">
        <v>6</v>
      </c>
      <c r="F20" s="193"/>
      <c r="G20" s="81">
        <f t="shared" si="0"/>
        <v>0</v>
      </c>
      <c r="H20" s="25">
        <f t="shared" si="2"/>
        <v>0</v>
      </c>
      <c r="I20" s="81">
        <f t="shared" si="3"/>
        <v>0</v>
      </c>
      <c r="J20" s="126"/>
    </row>
    <row r="21" spans="1:10" s="74" customFormat="1" ht="17.100000000000001" customHeight="1" x14ac:dyDescent="0.25">
      <c r="A21" s="48">
        <v>13</v>
      </c>
      <c r="B21" s="49" t="s">
        <v>458</v>
      </c>
      <c r="C21" s="40">
        <v>8</v>
      </c>
      <c r="D21" s="50" t="s">
        <v>41</v>
      </c>
      <c r="E21" s="40" t="s">
        <v>6</v>
      </c>
      <c r="F21" s="193"/>
      <c r="G21" s="81">
        <f t="shared" si="0"/>
        <v>0</v>
      </c>
      <c r="H21" s="25">
        <f t="shared" si="2"/>
        <v>0</v>
      </c>
      <c r="I21" s="81">
        <f t="shared" si="3"/>
        <v>0</v>
      </c>
      <c r="J21" s="126"/>
    </row>
    <row r="22" spans="1:10" ht="17.100000000000001" customHeight="1" x14ac:dyDescent="0.25">
      <c r="A22" s="48">
        <v>14</v>
      </c>
      <c r="B22" s="49" t="s">
        <v>21</v>
      </c>
      <c r="C22" s="40">
        <v>2100</v>
      </c>
      <c r="D22" s="50" t="s">
        <v>41</v>
      </c>
      <c r="E22" s="40" t="s">
        <v>6</v>
      </c>
      <c r="F22" s="193"/>
      <c r="G22" s="81">
        <f t="shared" si="0"/>
        <v>0</v>
      </c>
      <c r="H22" s="25">
        <f t="shared" si="2"/>
        <v>0</v>
      </c>
      <c r="I22" s="81">
        <f t="shared" si="3"/>
        <v>0</v>
      </c>
      <c r="J22" s="126"/>
    </row>
    <row r="23" spans="1:10" ht="17.100000000000001" customHeight="1" x14ac:dyDescent="0.25">
      <c r="A23" s="48">
        <v>15</v>
      </c>
      <c r="B23" s="49" t="s">
        <v>22</v>
      </c>
      <c r="C23" s="40">
        <v>6660</v>
      </c>
      <c r="D23" s="50" t="s">
        <v>41</v>
      </c>
      <c r="E23" s="40" t="s">
        <v>6</v>
      </c>
      <c r="F23" s="193"/>
      <c r="G23" s="81">
        <f t="shared" si="0"/>
        <v>0</v>
      </c>
      <c r="H23" s="25">
        <f t="shared" si="2"/>
        <v>0</v>
      </c>
      <c r="I23" s="81">
        <f t="shared" si="3"/>
        <v>0</v>
      </c>
      <c r="J23" s="126"/>
    </row>
    <row r="24" spans="1:10" s="74" customFormat="1" ht="17.100000000000001" customHeight="1" x14ac:dyDescent="0.25">
      <c r="A24" s="48">
        <v>16</v>
      </c>
      <c r="B24" s="49" t="s">
        <v>419</v>
      </c>
      <c r="C24" s="40">
        <v>150</v>
      </c>
      <c r="D24" s="50" t="s">
        <v>41</v>
      </c>
      <c r="E24" s="40" t="s">
        <v>6</v>
      </c>
      <c r="F24" s="193"/>
      <c r="G24" s="81">
        <f t="shared" si="0"/>
        <v>0</v>
      </c>
      <c r="H24" s="25">
        <f t="shared" si="2"/>
        <v>0</v>
      </c>
      <c r="I24" s="81">
        <f t="shared" si="3"/>
        <v>0</v>
      </c>
      <c r="J24" s="126"/>
    </row>
    <row r="25" spans="1:10" s="74" customFormat="1" ht="24" customHeight="1" x14ac:dyDescent="0.25">
      <c r="A25" s="48">
        <v>17</v>
      </c>
      <c r="B25" s="49" t="s">
        <v>472</v>
      </c>
      <c r="C25" s="40">
        <v>4000</v>
      </c>
      <c r="D25" s="50" t="s">
        <v>41</v>
      </c>
      <c r="E25" s="40" t="s">
        <v>6</v>
      </c>
      <c r="F25" s="193"/>
      <c r="G25" s="81">
        <f t="shared" si="0"/>
        <v>0</v>
      </c>
      <c r="H25" s="25">
        <f t="shared" si="2"/>
        <v>0</v>
      </c>
      <c r="I25" s="81">
        <f t="shared" si="3"/>
        <v>0</v>
      </c>
      <c r="J25" s="126"/>
    </row>
    <row r="26" spans="1:10" s="74" customFormat="1" ht="24" customHeight="1" x14ac:dyDescent="0.25">
      <c r="A26" s="48">
        <v>18</v>
      </c>
      <c r="B26" s="49" t="s">
        <v>473</v>
      </c>
      <c r="C26" s="40">
        <v>1000</v>
      </c>
      <c r="D26" s="50" t="s">
        <v>41</v>
      </c>
      <c r="E26" s="40" t="s">
        <v>6</v>
      </c>
      <c r="F26" s="193"/>
      <c r="G26" s="81">
        <f t="shared" si="0"/>
        <v>0</v>
      </c>
      <c r="H26" s="25">
        <f t="shared" si="2"/>
        <v>0</v>
      </c>
      <c r="I26" s="81">
        <f t="shared" si="3"/>
        <v>0</v>
      </c>
      <c r="J26" s="126"/>
    </row>
    <row r="27" spans="1:10" ht="17.100000000000001" customHeight="1" x14ac:dyDescent="0.25">
      <c r="A27" s="48">
        <v>19</v>
      </c>
      <c r="B27" s="49" t="s">
        <v>23</v>
      </c>
      <c r="C27" s="40">
        <v>1190</v>
      </c>
      <c r="D27" s="50" t="s">
        <v>41</v>
      </c>
      <c r="E27" s="40" t="s">
        <v>6</v>
      </c>
      <c r="F27" s="193"/>
      <c r="G27" s="81">
        <f t="shared" si="0"/>
        <v>0</v>
      </c>
      <c r="H27" s="25">
        <f t="shared" si="2"/>
        <v>0</v>
      </c>
      <c r="I27" s="81">
        <f t="shared" si="3"/>
        <v>0</v>
      </c>
      <c r="J27" s="126"/>
    </row>
    <row r="28" spans="1:10" ht="17.100000000000001" customHeight="1" x14ac:dyDescent="0.25">
      <c r="A28" s="48">
        <v>20</v>
      </c>
      <c r="B28" s="49" t="s">
        <v>24</v>
      </c>
      <c r="C28" s="40">
        <v>560</v>
      </c>
      <c r="D28" s="50" t="s">
        <v>41</v>
      </c>
      <c r="E28" s="40" t="s">
        <v>6</v>
      </c>
      <c r="F28" s="193"/>
      <c r="G28" s="81">
        <f t="shared" si="0"/>
        <v>0</v>
      </c>
      <c r="H28" s="25">
        <f t="shared" si="2"/>
        <v>0</v>
      </c>
      <c r="I28" s="81">
        <f t="shared" si="3"/>
        <v>0</v>
      </c>
      <c r="J28" s="126"/>
    </row>
    <row r="29" spans="1:10" ht="17.100000000000001" customHeight="1" x14ac:dyDescent="0.25">
      <c r="A29" s="48">
        <v>21</v>
      </c>
      <c r="B29" s="49" t="s">
        <v>194</v>
      </c>
      <c r="C29" s="40">
        <v>1480</v>
      </c>
      <c r="D29" s="50" t="s">
        <v>41</v>
      </c>
      <c r="E29" s="40" t="s">
        <v>6</v>
      </c>
      <c r="F29" s="193"/>
      <c r="G29" s="81">
        <f t="shared" si="0"/>
        <v>0</v>
      </c>
      <c r="H29" s="25">
        <f t="shared" si="2"/>
        <v>0</v>
      </c>
      <c r="I29" s="81">
        <f t="shared" si="3"/>
        <v>0</v>
      </c>
      <c r="J29" s="126"/>
    </row>
    <row r="30" spans="1:10" ht="17.100000000000001" customHeight="1" x14ac:dyDescent="0.25">
      <c r="A30" s="48">
        <v>22</v>
      </c>
      <c r="B30" s="51" t="s">
        <v>162</v>
      </c>
      <c r="C30" s="40">
        <v>160</v>
      </c>
      <c r="D30" s="50" t="s">
        <v>41</v>
      </c>
      <c r="E30" s="40" t="s">
        <v>6</v>
      </c>
      <c r="F30" s="193"/>
      <c r="G30" s="81">
        <f t="shared" si="0"/>
        <v>0</v>
      </c>
      <c r="H30" s="25">
        <f t="shared" si="2"/>
        <v>0</v>
      </c>
      <c r="I30" s="81">
        <f t="shared" si="3"/>
        <v>0</v>
      </c>
      <c r="J30" s="126"/>
    </row>
    <row r="31" spans="1:10" ht="17.100000000000001" customHeight="1" x14ac:dyDescent="0.25">
      <c r="A31" s="48">
        <v>23</v>
      </c>
      <c r="B31" s="49" t="s">
        <v>80</v>
      </c>
      <c r="C31" s="40">
        <v>1220</v>
      </c>
      <c r="D31" s="50" t="s">
        <v>41</v>
      </c>
      <c r="E31" s="40" t="s">
        <v>6</v>
      </c>
      <c r="F31" s="193"/>
      <c r="G31" s="81">
        <f t="shared" si="0"/>
        <v>0</v>
      </c>
      <c r="H31" s="25">
        <f t="shared" si="2"/>
        <v>0</v>
      </c>
      <c r="I31" s="81">
        <f t="shared" si="3"/>
        <v>0</v>
      </c>
      <c r="J31" s="126"/>
    </row>
    <row r="32" spans="1:10" ht="17.100000000000001" customHeight="1" x14ac:dyDescent="0.25">
      <c r="A32" s="48">
        <v>24</v>
      </c>
      <c r="B32" s="49" t="s">
        <v>81</v>
      </c>
      <c r="C32" s="40">
        <v>2000</v>
      </c>
      <c r="D32" s="50" t="s">
        <v>41</v>
      </c>
      <c r="E32" s="40" t="s">
        <v>6</v>
      </c>
      <c r="F32" s="193"/>
      <c r="G32" s="81">
        <f t="shared" si="0"/>
        <v>0</v>
      </c>
      <c r="H32" s="25">
        <f t="shared" si="2"/>
        <v>0</v>
      </c>
      <c r="I32" s="81">
        <f t="shared" si="3"/>
        <v>0</v>
      </c>
      <c r="J32" s="126"/>
    </row>
    <row r="33" spans="1:10" ht="17.100000000000001" customHeight="1" x14ac:dyDescent="0.25">
      <c r="A33" s="48">
        <v>25</v>
      </c>
      <c r="B33" s="49" t="s">
        <v>82</v>
      </c>
      <c r="C33" s="40">
        <v>370</v>
      </c>
      <c r="D33" s="50" t="s">
        <v>41</v>
      </c>
      <c r="E33" s="40" t="s">
        <v>6</v>
      </c>
      <c r="F33" s="193"/>
      <c r="G33" s="81">
        <f t="shared" si="0"/>
        <v>0</v>
      </c>
      <c r="H33" s="25">
        <f t="shared" si="2"/>
        <v>0</v>
      </c>
      <c r="I33" s="81">
        <f t="shared" si="3"/>
        <v>0</v>
      </c>
      <c r="J33" s="126"/>
    </row>
    <row r="34" spans="1:10" ht="17.100000000000001" customHeight="1" x14ac:dyDescent="0.25">
      <c r="A34" s="48">
        <v>26</v>
      </c>
      <c r="B34" s="51" t="s">
        <v>163</v>
      </c>
      <c r="C34" s="40">
        <v>3300</v>
      </c>
      <c r="D34" s="50" t="s">
        <v>41</v>
      </c>
      <c r="E34" s="40" t="s">
        <v>6</v>
      </c>
      <c r="F34" s="193"/>
      <c r="G34" s="81">
        <f t="shared" si="0"/>
        <v>0</v>
      </c>
      <c r="H34" s="25">
        <f t="shared" si="2"/>
        <v>0</v>
      </c>
      <c r="I34" s="81">
        <f t="shared" si="3"/>
        <v>0</v>
      </c>
      <c r="J34" s="126"/>
    </row>
    <row r="35" spans="1:10" s="74" customFormat="1" ht="17.100000000000001" customHeight="1" x14ac:dyDescent="0.25">
      <c r="A35" s="48">
        <v>27</v>
      </c>
      <c r="B35" s="51" t="s">
        <v>198</v>
      </c>
      <c r="C35" s="40">
        <v>5</v>
      </c>
      <c r="D35" s="50" t="s">
        <v>41</v>
      </c>
      <c r="E35" s="40" t="s">
        <v>6</v>
      </c>
      <c r="F35" s="193"/>
      <c r="G35" s="81">
        <f t="shared" si="0"/>
        <v>0</v>
      </c>
      <c r="H35" s="25">
        <f t="shared" si="2"/>
        <v>0</v>
      </c>
      <c r="I35" s="81">
        <f t="shared" si="3"/>
        <v>0</v>
      </c>
      <c r="J35" s="126"/>
    </row>
    <row r="36" spans="1:10" ht="17.100000000000001" customHeight="1" x14ac:dyDescent="0.25">
      <c r="A36" s="48">
        <v>28</v>
      </c>
      <c r="B36" s="49" t="s">
        <v>84</v>
      </c>
      <c r="C36" s="40">
        <v>30</v>
      </c>
      <c r="D36" s="50" t="s">
        <v>41</v>
      </c>
      <c r="E36" s="40" t="s">
        <v>6</v>
      </c>
      <c r="F36" s="193"/>
      <c r="G36" s="81">
        <f t="shared" si="0"/>
        <v>0</v>
      </c>
      <c r="H36" s="25">
        <f t="shared" si="2"/>
        <v>0</v>
      </c>
      <c r="I36" s="81">
        <f t="shared" si="3"/>
        <v>0</v>
      </c>
      <c r="J36" s="126"/>
    </row>
    <row r="37" spans="1:10" ht="17.100000000000001" customHeight="1" x14ac:dyDescent="0.25">
      <c r="A37" s="48">
        <v>29</v>
      </c>
      <c r="B37" s="49" t="s">
        <v>25</v>
      </c>
      <c r="C37" s="40">
        <v>560</v>
      </c>
      <c r="D37" s="50" t="s">
        <v>41</v>
      </c>
      <c r="E37" s="40" t="s">
        <v>6</v>
      </c>
      <c r="F37" s="193"/>
      <c r="G37" s="81">
        <f t="shared" si="0"/>
        <v>0</v>
      </c>
      <c r="H37" s="25">
        <f t="shared" si="2"/>
        <v>0</v>
      </c>
      <c r="I37" s="81">
        <f t="shared" si="3"/>
        <v>0</v>
      </c>
      <c r="J37" s="126"/>
    </row>
    <row r="38" spans="1:10" ht="17.100000000000001" customHeight="1" x14ac:dyDescent="0.25">
      <c r="A38" s="48">
        <v>30</v>
      </c>
      <c r="B38" s="49" t="s">
        <v>26</v>
      </c>
      <c r="C38" s="40">
        <v>410</v>
      </c>
      <c r="D38" s="50" t="s">
        <v>41</v>
      </c>
      <c r="E38" s="40" t="s">
        <v>6</v>
      </c>
      <c r="F38" s="193"/>
      <c r="G38" s="81">
        <f t="shared" si="0"/>
        <v>0</v>
      </c>
      <c r="H38" s="25">
        <f t="shared" si="2"/>
        <v>0</v>
      </c>
      <c r="I38" s="81">
        <f t="shared" si="3"/>
        <v>0</v>
      </c>
      <c r="J38" s="126"/>
    </row>
    <row r="39" spans="1:10" ht="17.100000000000001" customHeight="1" x14ac:dyDescent="0.25">
      <c r="A39" s="48">
        <v>31</v>
      </c>
      <c r="B39" s="51" t="s">
        <v>164</v>
      </c>
      <c r="C39" s="40">
        <v>10</v>
      </c>
      <c r="D39" s="50" t="s">
        <v>41</v>
      </c>
      <c r="E39" s="40" t="s">
        <v>6</v>
      </c>
      <c r="F39" s="193"/>
      <c r="G39" s="81">
        <f t="shared" si="0"/>
        <v>0</v>
      </c>
      <c r="H39" s="25">
        <f t="shared" si="2"/>
        <v>0</v>
      </c>
      <c r="I39" s="81">
        <f t="shared" si="3"/>
        <v>0</v>
      </c>
      <c r="J39" s="126"/>
    </row>
    <row r="40" spans="1:10" ht="17.100000000000001" customHeight="1" x14ac:dyDescent="0.25">
      <c r="A40" s="48">
        <v>32</v>
      </c>
      <c r="B40" s="49" t="s">
        <v>27</v>
      </c>
      <c r="C40" s="40">
        <v>240</v>
      </c>
      <c r="D40" s="50" t="s">
        <v>41</v>
      </c>
      <c r="E40" s="40" t="s">
        <v>6</v>
      </c>
      <c r="F40" s="193"/>
      <c r="G40" s="81">
        <f t="shared" si="0"/>
        <v>0</v>
      </c>
      <c r="H40" s="25">
        <f t="shared" si="2"/>
        <v>0</v>
      </c>
      <c r="I40" s="81">
        <f t="shared" si="3"/>
        <v>0</v>
      </c>
      <c r="J40" s="126"/>
    </row>
    <row r="41" spans="1:10" s="74" customFormat="1" ht="17.100000000000001" customHeight="1" x14ac:dyDescent="0.25">
      <c r="A41" s="48">
        <v>33</v>
      </c>
      <c r="B41" s="49" t="s">
        <v>199</v>
      </c>
      <c r="C41" s="40">
        <v>2</v>
      </c>
      <c r="D41" s="50" t="s">
        <v>41</v>
      </c>
      <c r="E41" s="40" t="s">
        <v>6</v>
      </c>
      <c r="F41" s="193"/>
      <c r="G41" s="81">
        <f t="shared" si="0"/>
        <v>0</v>
      </c>
      <c r="H41" s="25">
        <f t="shared" si="2"/>
        <v>0</v>
      </c>
      <c r="I41" s="81">
        <f t="shared" si="3"/>
        <v>0</v>
      </c>
      <c r="J41" s="126"/>
    </row>
    <row r="42" spans="1:10" ht="17.100000000000001" customHeight="1" x14ac:dyDescent="0.25">
      <c r="A42" s="48">
        <v>34</v>
      </c>
      <c r="B42" s="51" t="s">
        <v>333</v>
      </c>
      <c r="C42" s="40">
        <v>80</v>
      </c>
      <c r="D42" s="50" t="s">
        <v>41</v>
      </c>
      <c r="E42" s="40" t="s">
        <v>6</v>
      </c>
      <c r="F42" s="193"/>
      <c r="G42" s="81">
        <f t="shared" si="0"/>
        <v>0</v>
      </c>
      <c r="H42" s="25">
        <f t="shared" si="2"/>
        <v>0</v>
      </c>
      <c r="I42" s="81">
        <f t="shared" si="3"/>
        <v>0</v>
      </c>
      <c r="J42" s="126"/>
    </row>
    <row r="43" spans="1:10" s="74" customFormat="1" ht="17.100000000000001" customHeight="1" x14ac:dyDescent="0.25">
      <c r="A43" s="48">
        <v>35</v>
      </c>
      <c r="B43" s="51" t="s">
        <v>471</v>
      </c>
      <c r="C43" s="40">
        <v>20</v>
      </c>
      <c r="D43" s="50" t="s">
        <v>41</v>
      </c>
      <c r="E43" s="40" t="s">
        <v>6</v>
      </c>
      <c r="F43" s="193"/>
      <c r="G43" s="81">
        <f t="shared" si="0"/>
        <v>0</v>
      </c>
      <c r="H43" s="25">
        <f t="shared" si="2"/>
        <v>0</v>
      </c>
      <c r="I43" s="81">
        <f t="shared" si="3"/>
        <v>0</v>
      </c>
      <c r="J43" s="126"/>
    </row>
    <row r="44" spans="1:10" ht="17.25" customHeight="1" x14ac:dyDescent="0.25">
      <c r="A44" s="48">
        <v>36</v>
      </c>
      <c r="B44" s="49" t="s">
        <v>83</v>
      </c>
      <c r="C44" s="40">
        <v>180</v>
      </c>
      <c r="D44" s="50" t="s">
        <v>41</v>
      </c>
      <c r="E44" s="40" t="s">
        <v>6</v>
      </c>
      <c r="F44" s="193"/>
      <c r="G44" s="81">
        <f t="shared" si="0"/>
        <v>0</v>
      </c>
      <c r="H44" s="25">
        <f t="shared" si="2"/>
        <v>0</v>
      </c>
      <c r="I44" s="81">
        <f t="shared" si="3"/>
        <v>0</v>
      </c>
      <c r="J44" s="126"/>
    </row>
    <row r="45" spans="1:10" ht="22.5" customHeight="1" x14ac:dyDescent="0.25">
      <c r="A45" s="48">
        <v>37</v>
      </c>
      <c r="B45" s="49" t="s">
        <v>16</v>
      </c>
      <c r="C45" s="40">
        <v>1640</v>
      </c>
      <c r="D45" s="50" t="s">
        <v>41</v>
      </c>
      <c r="E45" s="40" t="s">
        <v>6</v>
      </c>
      <c r="F45" s="193"/>
      <c r="G45" s="81">
        <f t="shared" si="0"/>
        <v>0</v>
      </c>
      <c r="H45" s="25">
        <f t="shared" si="2"/>
        <v>0</v>
      </c>
      <c r="I45" s="81">
        <f t="shared" si="3"/>
        <v>0</v>
      </c>
      <c r="J45" s="126"/>
    </row>
    <row r="46" spans="1:10" ht="19.5" customHeight="1" x14ac:dyDescent="0.25">
      <c r="A46" s="48">
        <v>38</v>
      </c>
      <c r="B46" s="49" t="s">
        <v>140</v>
      </c>
      <c r="C46" s="40">
        <v>610</v>
      </c>
      <c r="D46" s="50" t="s">
        <v>41</v>
      </c>
      <c r="E46" s="40" t="s">
        <v>6</v>
      </c>
      <c r="F46" s="193"/>
      <c r="G46" s="81">
        <f t="shared" si="0"/>
        <v>0</v>
      </c>
      <c r="H46" s="25">
        <f t="shared" si="2"/>
        <v>0</v>
      </c>
      <c r="I46" s="81">
        <f t="shared" si="3"/>
        <v>0</v>
      </c>
      <c r="J46" s="126"/>
    </row>
    <row r="47" spans="1:10" ht="16.5" customHeight="1" x14ac:dyDescent="0.25">
      <c r="A47" s="48">
        <v>39</v>
      </c>
      <c r="B47" s="51" t="s">
        <v>86</v>
      </c>
      <c r="C47" s="40">
        <v>1850</v>
      </c>
      <c r="D47" s="50" t="s">
        <v>41</v>
      </c>
      <c r="E47" s="40" t="s">
        <v>6</v>
      </c>
      <c r="F47" s="193"/>
      <c r="G47" s="81">
        <f t="shared" si="0"/>
        <v>0</v>
      </c>
      <c r="H47" s="25">
        <f t="shared" si="2"/>
        <v>0</v>
      </c>
      <c r="I47" s="81">
        <f t="shared" si="3"/>
        <v>0</v>
      </c>
      <c r="J47" s="126"/>
    </row>
    <row r="48" spans="1:10" ht="14.25" customHeight="1" x14ac:dyDescent="0.25">
      <c r="A48" s="48">
        <v>40</v>
      </c>
      <c r="B48" s="51" t="s">
        <v>85</v>
      </c>
      <c r="C48" s="40">
        <v>9290</v>
      </c>
      <c r="D48" s="50" t="s">
        <v>41</v>
      </c>
      <c r="E48" s="40" t="s">
        <v>6</v>
      </c>
      <c r="F48" s="193"/>
      <c r="G48" s="81">
        <f t="shared" si="0"/>
        <v>0</v>
      </c>
      <c r="H48" s="25">
        <f t="shared" si="2"/>
        <v>0</v>
      </c>
      <c r="I48" s="81">
        <f t="shared" si="3"/>
        <v>0</v>
      </c>
      <c r="J48" s="126"/>
    </row>
    <row r="49" spans="1:10" ht="13.5" x14ac:dyDescent="0.25">
      <c r="A49" s="48">
        <v>41</v>
      </c>
      <c r="B49" s="49" t="s">
        <v>97</v>
      </c>
      <c r="C49" s="40">
        <v>3980</v>
      </c>
      <c r="D49" s="50" t="s">
        <v>41</v>
      </c>
      <c r="E49" s="40" t="s">
        <v>6</v>
      </c>
      <c r="F49" s="193"/>
      <c r="G49" s="81">
        <f t="shared" si="0"/>
        <v>0</v>
      </c>
      <c r="H49" s="25">
        <f t="shared" si="2"/>
        <v>0</v>
      </c>
      <c r="I49" s="81">
        <f t="shared" si="3"/>
        <v>0</v>
      </c>
      <c r="J49" s="126"/>
    </row>
    <row r="50" spans="1:10" ht="13.5" x14ac:dyDescent="0.25">
      <c r="A50" s="48">
        <v>42</v>
      </c>
      <c r="B50" s="49" t="s">
        <v>96</v>
      </c>
      <c r="C50" s="40">
        <v>21750</v>
      </c>
      <c r="D50" s="50" t="s">
        <v>41</v>
      </c>
      <c r="E50" s="40" t="s">
        <v>6</v>
      </c>
      <c r="F50" s="193"/>
      <c r="G50" s="81">
        <f t="shared" si="0"/>
        <v>0</v>
      </c>
      <c r="H50" s="25">
        <f t="shared" si="2"/>
        <v>0</v>
      </c>
      <c r="I50" s="81">
        <f t="shared" si="3"/>
        <v>0</v>
      </c>
      <c r="J50" s="126"/>
    </row>
    <row r="51" spans="1:10" ht="13.5" x14ac:dyDescent="0.25">
      <c r="A51" s="48">
        <v>43</v>
      </c>
      <c r="B51" s="49" t="s">
        <v>92</v>
      </c>
      <c r="C51" s="40">
        <v>1490</v>
      </c>
      <c r="D51" s="50" t="s">
        <v>41</v>
      </c>
      <c r="E51" s="40" t="s">
        <v>6</v>
      </c>
      <c r="F51" s="193"/>
      <c r="G51" s="81">
        <f t="shared" si="0"/>
        <v>0</v>
      </c>
      <c r="H51" s="25">
        <f t="shared" si="2"/>
        <v>0</v>
      </c>
      <c r="I51" s="81">
        <f t="shared" si="3"/>
        <v>0</v>
      </c>
      <c r="J51" s="126"/>
    </row>
    <row r="52" spans="1:10" ht="13.5" x14ac:dyDescent="0.25">
      <c r="A52" s="48">
        <v>44</v>
      </c>
      <c r="B52" s="51" t="s">
        <v>91</v>
      </c>
      <c r="C52" s="40">
        <v>690</v>
      </c>
      <c r="D52" s="50" t="s">
        <v>41</v>
      </c>
      <c r="E52" s="40" t="s">
        <v>6</v>
      </c>
      <c r="F52" s="193"/>
      <c r="G52" s="81">
        <f t="shared" si="0"/>
        <v>0</v>
      </c>
      <c r="H52" s="25">
        <f t="shared" si="2"/>
        <v>0</v>
      </c>
      <c r="I52" s="81">
        <f t="shared" si="3"/>
        <v>0</v>
      </c>
      <c r="J52" s="126"/>
    </row>
    <row r="53" spans="1:10" ht="38.25" x14ac:dyDescent="0.25">
      <c r="A53" s="48">
        <v>45</v>
      </c>
      <c r="B53" s="51" t="s">
        <v>165</v>
      </c>
      <c r="C53" s="40">
        <v>8400</v>
      </c>
      <c r="D53" s="50" t="s">
        <v>41</v>
      </c>
      <c r="E53" s="40" t="s">
        <v>6</v>
      </c>
      <c r="F53" s="193"/>
      <c r="G53" s="81">
        <f t="shared" si="0"/>
        <v>0</v>
      </c>
      <c r="H53" s="25">
        <f t="shared" si="2"/>
        <v>0</v>
      </c>
      <c r="I53" s="81">
        <f t="shared" si="3"/>
        <v>0</v>
      </c>
      <c r="J53" s="126"/>
    </row>
    <row r="54" spans="1:10" ht="13.5" x14ac:dyDescent="0.25">
      <c r="A54" s="48">
        <v>46</v>
      </c>
      <c r="B54" s="51" t="s">
        <v>100</v>
      </c>
      <c r="C54" s="40">
        <v>5650</v>
      </c>
      <c r="D54" s="50" t="s">
        <v>41</v>
      </c>
      <c r="E54" s="40" t="s">
        <v>6</v>
      </c>
      <c r="F54" s="193"/>
      <c r="G54" s="81">
        <f t="shared" si="0"/>
        <v>0</v>
      </c>
      <c r="H54" s="25">
        <f t="shared" si="2"/>
        <v>0</v>
      </c>
      <c r="I54" s="81">
        <f t="shared" si="3"/>
        <v>0</v>
      </c>
      <c r="J54" s="126"/>
    </row>
    <row r="55" spans="1:10" s="74" customFormat="1" ht="25.5" x14ac:dyDescent="0.25">
      <c r="A55" s="48">
        <v>47</v>
      </c>
      <c r="B55" s="51" t="s">
        <v>454</v>
      </c>
      <c r="C55" s="40">
        <v>200</v>
      </c>
      <c r="D55" s="50" t="s">
        <v>41</v>
      </c>
      <c r="E55" s="40" t="s">
        <v>6</v>
      </c>
      <c r="F55" s="193"/>
      <c r="G55" s="81">
        <f t="shared" si="0"/>
        <v>0</v>
      </c>
      <c r="H55" s="25">
        <f t="shared" si="2"/>
        <v>0</v>
      </c>
      <c r="I55" s="81">
        <f t="shared" si="3"/>
        <v>0</v>
      </c>
      <c r="J55" s="126"/>
    </row>
    <row r="56" spans="1:10" ht="13.5" x14ac:dyDescent="0.25">
      <c r="A56" s="48">
        <v>48</v>
      </c>
      <c r="B56" s="51" t="s">
        <v>166</v>
      </c>
      <c r="C56" s="40">
        <v>900</v>
      </c>
      <c r="D56" s="50" t="s">
        <v>41</v>
      </c>
      <c r="E56" s="40" t="s">
        <v>6</v>
      </c>
      <c r="F56" s="193"/>
      <c r="G56" s="81">
        <f t="shared" si="0"/>
        <v>0</v>
      </c>
      <c r="H56" s="25">
        <f t="shared" si="2"/>
        <v>0</v>
      </c>
      <c r="I56" s="81">
        <f t="shared" si="3"/>
        <v>0</v>
      </c>
      <c r="J56" s="126"/>
    </row>
    <row r="57" spans="1:10" ht="13.5" x14ac:dyDescent="0.25">
      <c r="A57" s="48">
        <v>49</v>
      </c>
      <c r="B57" s="51" t="s">
        <v>90</v>
      </c>
      <c r="C57" s="40">
        <v>3760</v>
      </c>
      <c r="D57" s="50" t="s">
        <v>41</v>
      </c>
      <c r="E57" s="40" t="s">
        <v>6</v>
      </c>
      <c r="F57" s="193"/>
      <c r="G57" s="81">
        <f t="shared" si="0"/>
        <v>0</v>
      </c>
      <c r="H57" s="25">
        <f t="shared" si="2"/>
        <v>0</v>
      </c>
      <c r="I57" s="81">
        <f t="shared" si="3"/>
        <v>0</v>
      </c>
      <c r="J57" s="126"/>
    </row>
    <row r="58" spans="1:10" ht="13.5" x14ac:dyDescent="0.25">
      <c r="A58" s="48">
        <v>50</v>
      </c>
      <c r="B58" s="51" t="s">
        <v>98</v>
      </c>
      <c r="C58" s="40">
        <v>760</v>
      </c>
      <c r="D58" s="50" t="s">
        <v>41</v>
      </c>
      <c r="E58" s="40" t="s">
        <v>6</v>
      </c>
      <c r="F58" s="193"/>
      <c r="G58" s="81">
        <f t="shared" si="0"/>
        <v>0</v>
      </c>
      <c r="H58" s="25">
        <f t="shared" si="2"/>
        <v>0</v>
      </c>
      <c r="I58" s="81">
        <f t="shared" si="3"/>
        <v>0</v>
      </c>
      <c r="J58" s="126"/>
    </row>
    <row r="59" spans="1:10" ht="13.5" x14ac:dyDescent="0.25">
      <c r="A59" s="48">
        <v>51</v>
      </c>
      <c r="B59" s="51" t="s">
        <v>93</v>
      </c>
      <c r="C59" s="40">
        <v>4300</v>
      </c>
      <c r="D59" s="50" t="s">
        <v>41</v>
      </c>
      <c r="E59" s="40" t="s">
        <v>6</v>
      </c>
      <c r="F59" s="193"/>
      <c r="G59" s="81">
        <f t="shared" si="0"/>
        <v>0</v>
      </c>
      <c r="H59" s="25">
        <f t="shared" si="2"/>
        <v>0</v>
      </c>
      <c r="I59" s="81">
        <f t="shared" si="3"/>
        <v>0</v>
      </c>
      <c r="J59" s="126"/>
    </row>
    <row r="60" spans="1:10" ht="13.5" x14ac:dyDescent="0.25">
      <c r="A60" s="48">
        <v>52</v>
      </c>
      <c r="B60" s="51" t="s">
        <v>34</v>
      </c>
      <c r="C60" s="40">
        <v>2670</v>
      </c>
      <c r="D60" s="50" t="s">
        <v>41</v>
      </c>
      <c r="E60" s="40" t="s">
        <v>6</v>
      </c>
      <c r="F60" s="193"/>
      <c r="G60" s="81">
        <f t="shared" si="0"/>
        <v>0</v>
      </c>
      <c r="H60" s="25">
        <f t="shared" si="2"/>
        <v>0</v>
      </c>
      <c r="I60" s="81">
        <f t="shared" si="3"/>
        <v>0</v>
      </c>
      <c r="J60" s="126"/>
    </row>
    <row r="61" spans="1:10" ht="38.25" x14ac:dyDescent="0.25">
      <c r="A61" s="48">
        <v>53</v>
      </c>
      <c r="B61" s="51" t="s">
        <v>95</v>
      </c>
      <c r="C61" s="40">
        <v>2590</v>
      </c>
      <c r="D61" s="50" t="s">
        <v>41</v>
      </c>
      <c r="E61" s="40" t="s">
        <v>6</v>
      </c>
      <c r="F61" s="193"/>
      <c r="G61" s="81">
        <f t="shared" si="0"/>
        <v>0</v>
      </c>
      <c r="H61" s="25">
        <f t="shared" si="2"/>
        <v>0</v>
      </c>
      <c r="I61" s="81">
        <f t="shared" si="3"/>
        <v>0</v>
      </c>
      <c r="J61" s="126"/>
    </row>
    <row r="62" spans="1:10" ht="13.5" x14ac:dyDescent="0.25">
      <c r="A62" s="48">
        <v>54</v>
      </c>
      <c r="B62" s="51" t="s">
        <v>88</v>
      </c>
      <c r="C62" s="40">
        <v>3380</v>
      </c>
      <c r="D62" s="50" t="s">
        <v>41</v>
      </c>
      <c r="E62" s="40" t="s">
        <v>6</v>
      </c>
      <c r="F62" s="193"/>
      <c r="G62" s="81">
        <f t="shared" si="0"/>
        <v>0</v>
      </c>
      <c r="H62" s="25">
        <f t="shared" si="2"/>
        <v>0</v>
      </c>
      <c r="I62" s="81">
        <f t="shared" si="3"/>
        <v>0</v>
      </c>
      <c r="J62" s="126"/>
    </row>
    <row r="63" spans="1:10" ht="13.5" x14ac:dyDescent="0.25">
      <c r="A63" s="48">
        <v>55</v>
      </c>
      <c r="B63" s="51" t="s">
        <v>35</v>
      </c>
      <c r="C63" s="40">
        <v>2640</v>
      </c>
      <c r="D63" s="50" t="s">
        <v>41</v>
      </c>
      <c r="E63" s="40" t="s">
        <v>6</v>
      </c>
      <c r="F63" s="193"/>
      <c r="G63" s="81">
        <f t="shared" si="0"/>
        <v>0</v>
      </c>
      <c r="H63" s="25">
        <f t="shared" si="2"/>
        <v>0</v>
      </c>
      <c r="I63" s="81">
        <f t="shared" si="3"/>
        <v>0</v>
      </c>
      <c r="J63" s="126"/>
    </row>
    <row r="64" spans="1:10" ht="13.5" x14ac:dyDescent="0.25">
      <c r="A64" s="48">
        <v>56</v>
      </c>
      <c r="B64" s="51" t="s">
        <v>151</v>
      </c>
      <c r="C64" s="40">
        <v>4660</v>
      </c>
      <c r="D64" s="50" t="s">
        <v>41</v>
      </c>
      <c r="E64" s="40" t="s">
        <v>6</v>
      </c>
      <c r="F64" s="193"/>
      <c r="G64" s="81">
        <f t="shared" si="0"/>
        <v>0</v>
      </c>
      <c r="H64" s="25">
        <f t="shared" si="2"/>
        <v>0</v>
      </c>
      <c r="I64" s="81">
        <f t="shared" si="3"/>
        <v>0</v>
      </c>
      <c r="J64" s="126"/>
    </row>
    <row r="65" spans="1:10" ht="38.25" x14ac:dyDescent="0.25">
      <c r="A65" s="48">
        <v>57</v>
      </c>
      <c r="B65" s="51" t="s">
        <v>94</v>
      </c>
      <c r="C65" s="40">
        <v>10870</v>
      </c>
      <c r="D65" s="50" t="s">
        <v>41</v>
      </c>
      <c r="E65" s="40" t="s">
        <v>6</v>
      </c>
      <c r="F65" s="193"/>
      <c r="G65" s="81">
        <f t="shared" si="0"/>
        <v>0</v>
      </c>
      <c r="H65" s="25">
        <f t="shared" si="2"/>
        <v>0</v>
      </c>
      <c r="I65" s="81">
        <f t="shared" si="3"/>
        <v>0</v>
      </c>
      <c r="J65" s="126"/>
    </row>
    <row r="66" spans="1:10" ht="13.5" x14ac:dyDescent="0.25">
      <c r="A66" s="48">
        <v>58</v>
      </c>
      <c r="B66" s="51" t="s">
        <v>89</v>
      </c>
      <c r="C66" s="55">
        <v>890</v>
      </c>
      <c r="D66" s="50" t="s">
        <v>41</v>
      </c>
      <c r="E66" s="40" t="s">
        <v>6</v>
      </c>
      <c r="F66" s="193"/>
      <c r="G66" s="81">
        <f t="shared" si="0"/>
        <v>0</v>
      </c>
      <c r="H66" s="25">
        <f t="shared" si="2"/>
        <v>0</v>
      </c>
      <c r="I66" s="81">
        <f t="shared" si="3"/>
        <v>0</v>
      </c>
      <c r="J66" s="126"/>
    </row>
    <row r="67" spans="1:10" ht="13.5" x14ac:dyDescent="0.25">
      <c r="A67" s="48">
        <v>59</v>
      </c>
      <c r="B67" s="51" t="s">
        <v>36</v>
      </c>
      <c r="C67" s="40">
        <v>1450</v>
      </c>
      <c r="D67" s="50" t="s">
        <v>41</v>
      </c>
      <c r="E67" s="40" t="s">
        <v>6</v>
      </c>
      <c r="F67" s="193"/>
      <c r="G67" s="81">
        <f t="shared" si="0"/>
        <v>0</v>
      </c>
      <c r="H67" s="25">
        <f t="shared" si="2"/>
        <v>0</v>
      </c>
      <c r="I67" s="81">
        <f t="shared" si="3"/>
        <v>0</v>
      </c>
      <c r="J67" s="126"/>
    </row>
    <row r="68" spans="1:10" s="74" customFormat="1" ht="13.5" x14ac:dyDescent="0.25">
      <c r="A68" s="48"/>
      <c r="B68" s="52" t="s">
        <v>209</v>
      </c>
      <c r="C68" s="40" t="s">
        <v>6</v>
      </c>
      <c r="D68" s="50" t="s">
        <v>6</v>
      </c>
      <c r="E68" s="40" t="s">
        <v>6</v>
      </c>
      <c r="F68" s="118" t="s">
        <v>6</v>
      </c>
      <c r="G68" s="96">
        <f>SUM(G9:G67)</f>
        <v>0</v>
      </c>
      <c r="H68" s="96">
        <f t="shared" ref="H68:J68" si="4">SUM(H9:H67)</f>
        <v>0</v>
      </c>
      <c r="I68" s="96">
        <f t="shared" si="4"/>
        <v>0</v>
      </c>
      <c r="J68" s="189">
        <f t="shared" si="4"/>
        <v>0</v>
      </c>
    </row>
    <row r="69" spans="1:10" s="74" customFormat="1" ht="13.5" x14ac:dyDescent="0.25">
      <c r="A69" s="230" t="s">
        <v>505</v>
      </c>
      <c r="B69" s="230"/>
      <c r="C69" s="230"/>
      <c r="D69" s="230"/>
      <c r="E69" s="230"/>
      <c r="F69" s="230"/>
      <c r="G69" s="230"/>
      <c r="H69" s="230"/>
      <c r="I69" s="230"/>
      <c r="J69" s="230"/>
    </row>
    <row r="70" spans="1:10" s="74" customFormat="1" ht="13.5" x14ac:dyDescent="0.25">
      <c r="A70" s="48">
        <v>1</v>
      </c>
      <c r="B70" s="51" t="s">
        <v>185</v>
      </c>
      <c r="C70" s="40">
        <v>270</v>
      </c>
      <c r="D70" s="50" t="s">
        <v>41</v>
      </c>
      <c r="E70" s="132"/>
      <c r="F70" s="193"/>
      <c r="G70" s="81">
        <f t="shared" ref="G70:G82" si="5">C70*ROUND(F70, 4)</f>
        <v>0</v>
      </c>
      <c r="H70" s="25">
        <f>G70*0.095</f>
        <v>0</v>
      </c>
      <c r="I70" s="81">
        <f>+G70+H70</f>
        <v>0</v>
      </c>
      <c r="J70" s="126"/>
    </row>
    <row r="71" spans="1:10" ht="13.5" x14ac:dyDescent="0.25">
      <c r="A71" s="48">
        <v>2</v>
      </c>
      <c r="B71" s="49" t="s">
        <v>37</v>
      </c>
      <c r="C71" s="40">
        <v>130</v>
      </c>
      <c r="D71" s="50" t="s">
        <v>41</v>
      </c>
      <c r="E71" s="132"/>
      <c r="F71" s="193"/>
      <c r="G71" s="81">
        <f t="shared" si="5"/>
        <v>0</v>
      </c>
      <c r="H71" s="25">
        <f t="shared" ref="H71:H82" si="6">G71*0.095</f>
        <v>0</v>
      </c>
      <c r="I71" s="81">
        <f t="shared" ref="I71:I82" si="7">+G71+H71</f>
        <v>0</v>
      </c>
      <c r="J71" s="126"/>
    </row>
    <row r="72" spans="1:10" ht="13.5" x14ac:dyDescent="0.25">
      <c r="A72" s="48">
        <v>3</v>
      </c>
      <c r="B72" s="49" t="s">
        <v>38</v>
      </c>
      <c r="C72" s="40">
        <v>170</v>
      </c>
      <c r="D72" s="50" t="s">
        <v>41</v>
      </c>
      <c r="E72" s="132"/>
      <c r="F72" s="193"/>
      <c r="G72" s="81">
        <f t="shared" si="5"/>
        <v>0</v>
      </c>
      <c r="H72" s="25">
        <f t="shared" si="6"/>
        <v>0</v>
      </c>
      <c r="I72" s="81">
        <f t="shared" si="7"/>
        <v>0</v>
      </c>
      <c r="J72" s="126"/>
    </row>
    <row r="73" spans="1:10" ht="13.5" x14ac:dyDescent="0.25">
      <c r="A73" s="48">
        <v>4</v>
      </c>
      <c r="B73" s="49" t="s">
        <v>39</v>
      </c>
      <c r="C73" s="40">
        <v>500</v>
      </c>
      <c r="D73" s="50" t="s">
        <v>41</v>
      </c>
      <c r="E73" s="132"/>
      <c r="F73" s="193"/>
      <c r="G73" s="81">
        <f t="shared" si="5"/>
        <v>0</v>
      </c>
      <c r="H73" s="25">
        <f t="shared" si="6"/>
        <v>0</v>
      </c>
      <c r="I73" s="81">
        <f t="shared" si="7"/>
        <v>0</v>
      </c>
      <c r="J73" s="126"/>
    </row>
    <row r="74" spans="1:10" ht="13.5" x14ac:dyDescent="0.25">
      <c r="A74" s="48">
        <v>5</v>
      </c>
      <c r="B74" s="49" t="s">
        <v>40</v>
      </c>
      <c r="C74" s="40">
        <v>120</v>
      </c>
      <c r="D74" s="50" t="s">
        <v>41</v>
      </c>
      <c r="E74" s="132"/>
      <c r="F74" s="193"/>
      <c r="G74" s="81">
        <f t="shared" si="5"/>
        <v>0</v>
      </c>
      <c r="H74" s="25">
        <f t="shared" si="6"/>
        <v>0</v>
      </c>
      <c r="I74" s="81">
        <f t="shared" si="7"/>
        <v>0</v>
      </c>
      <c r="J74" s="126"/>
    </row>
    <row r="75" spans="1:10" ht="13.5" x14ac:dyDescent="0.25">
      <c r="A75" s="48">
        <v>6</v>
      </c>
      <c r="B75" s="49" t="s">
        <v>99</v>
      </c>
      <c r="C75" s="40">
        <v>40</v>
      </c>
      <c r="D75" s="50" t="s">
        <v>41</v>
      </c>
      <c r="E75" s="132"/>
      <c r="F75" s="193"/>
      <c r="G75" s="81">
        <f t="shared" si="5"/>
        <v>0</v>
      </c>
      <c r="H75" s="25">
        <f t="shared" si="6"/>
        <v>0</v>
      </c>
      <c r="I75" s="81">
        <f t="shared" si="7"/>
        <v>0</v>
      </c>
      <c r="J75" s="126"/>
    </row>
    <row r="76" spans="1:10" ht="13.5" x14ac:dyDescent="0.25">
      <c r="A76" s="48">
        <v>7</v>
      </c>
      <c r="B76" s="51" t="s">
        <v>167</v>
      </c>
      <c r="C76" s="55">
        <v>380</v>
      </c>
      <c r="D76" s="50" t="s">
        <v>41</v>
      </c>
      <c r="E76" s="132"/>
      <c r="F76" s="193"/>
      <c r="G76" s="81">
        <f t="shared" si="5"/>
        <v>0</v>
      </c>
      <c r="H76" s="25">
        <f t="shared" si="6"/>
        <v>0</v>
      </c>
      <c r="I76" s="81">
        <f t="shared" si="7"/>
        <v>0</v>
      </c>
      <c r="J76" s="126"/>
    </row>
    <row r="77" spans="1:10" ht="13.5" x14ac:dyDescent="0.25">
      <c r="A77" s="48">
        <v>8</v>
      </c>
      <c r="B77" s="51" t="s">
        <v>144</v>
      </c>
      <c r="C77" s="55">
        <v>520</v>
      </c>
      <c r="D77" s="50" t="s">
        <v>41</v>
      </c>
      <c r="E77" s="132"/>
      <c r="F77" s="193"/>
      <c r="G77" s="81">
        <f t="shared" si="5"/>
        <v>0</v>
      </c>
      <c r="H77" s="25">
        <f t="shared" si="6"/>
        <v>0</v>
      </c>
      <c r="I77" s="81">
        <f t="shared" si="7"/>
        <v>0</v>
      </c>
      <c r="J77" s="126"/>
    </row>
    <row r="78" spans="1:10" s="74" customFormat="1" ht="13.5" x14ac:dyDescent="0.25">
      <c r="A78" s="48">
        <v>9</v>
      </c>
      <c r="B78" s="51" t="s">
        <v>168</v>
      </c>
      <c r="C78" s="55">
        <v>840</v>
      </c>
      <c r="D78" s="50" t="s">
        <v>41</v>
      </c>
      <c r="E78" s="132"/>
      <c r="F78" s="193"/>
      <c r="G78" s="81">
        <f t="shared" si="5"/>
        <v>0</v>
      </c>
      <c r="H78" s="25">
        <f t="shared" si="6"/>
        <v>0</v>
      </c>
      <c r="I78" s="81">
        <f t="shared" si="7"/>
        <v>0</v>
      </c>
      <c r="J78" s="126"/>
    </row>
    <row r="79" spans="1:10" s="74" customFormat="1" ht="13.5" x14ac:dyDescent="0.25">
      <c r="A79" s="48">
        <v>10</v>
      </c>
      <c r="B79" s="49" t="s">
        <v>32</v>
      </c>
      <c r="C79" s="55">
        <v>90</v>
      </c>
      <c r="D79" s="50" t="s">
        <v>41</v>
      </c>
      <c r="E79" s="132"/>
      <c r="F79" s="193"/>
      <c r="G79" s="81">
        <f t="shared" si="5"/>
        <v>0</v>
      </c>
      <c r="H79" s="25">
        <f t="shared" si="6"/>
        <v>0</v>
      </c>
      <c r="I79" s="81">
        <f t="shared" si="7"/>
        <v>0</v>
      </c>
      <c r="J79" s="126"/>
    </row>
    <row r="80" spans="1:10" s="74" customFormat="1" ht="13.5" x14ac:dyDescent="0.25">
      <c r="A80" s="48">
        <v>11</v>
      </c>
      <c r="B80" s="49" t="s">
        <v>33</v>
      </c>
      <c r="C80" s="55">
        <v>670</v>
      </c>
      <c r="D80" s="50" t="s">
        <v>41</v>
      </c>
      <c r="E80" s="132"/>
      <c r="F80" s="193"/>
      <c r="G80" s="81">
        <f t="shared" si="5"/>
        <v>0</v>
      </c>
      <c r="H80" s="25">
        <f t="shared" si="6"/>
        <v>0</v>
      </c>
      <c r="I80" s="81">
        <f t="shared" si="7"/>
        <v>0</v>
      </c>
      <c r="J80" s="126"/>
    </row>
    <row r="81" spans="1:10" s="74" customFormat="1" ht="13.5" x14ac:dyDescent="0.25">
      <c r="A81" s="48">
        <v>12</v>
      </c>
      <c r="B81" s="49" t="s">
        <v>195</v>
      </c>
      <c r="C81" s="55">
        <v>820</v>
      </c>
      <c r="D81" s="50" t="s">
        <v>41</v>
      </c>
      <c r="E81" s="132"/>
      <c r="F81" s="193"/>
      <c r="G81" s="81">
        <f t="shared" si="5"/>
        <v>0</v>
      </c>
      <c r="H81" s="25">
        <f t="shared" si="6"/>
        <v>0</v>
      </c>
      <c r="I81" s="81">
        <f t="shared" si="7"/>
        <v>0</v>
      </c>
      <c r="J81" s="126"/>
    </row>
    <row r="82" spans="1:10" s="74" customFormat="1" ht="13.5" x14ac:dyDescent="0.25">
      <c r="A82" s="48">
        <v>13</v>
      </c>
      <c r="B82" s="51" t="s">
        <v>186</v>
      </c>
      <c r="C82" s="55">
        <v>30</v>
      </c>
      <c r="D82" s="50" t="s">
        <v>41</v>
      </c>
      <c r="E82" s="132"/>
      <c r="F82" s="193"/>
      <c r="G82" s="81">
        <f t="shared" si="5"/>
        <v>0</v>
      </c>
      <c r="H82" s="25">
        <f t="shared" si="6"/>
        <v>0</v>
      </c>
      <c r="I82" s="81">
        <f t="shared" si="7"/>
        <v>0</v>
      </c>
      <c r="J82" s="126"/>
    </row>
    <row r="83" spans="1:10" ht="13.5" x14ac:dyDescent="0.25">
      <c r="A83" s="52"/>
      <c r="B83" s="52" t="s">
        <v>66</v>
      </c>
      <c r="C83" s="46" t="s">
        <v>6</v>
      </c>
      <c r="D83" s="46" t="s">
        <v>6</v>
      </c>
      <c r="E83" s="46" t="s">
        <v>6</v>
      </c>
      <c r="F83" s="46" t="s">
        <v>6</v>
      </c>
      <c r="G83" s="56">
        <f>SUM(G70:G82)</f>
        <v>0</v>
      </c>
      <c r="H83" s="56">
        <f t="shared" ref="H83:J83" si="8">SUM(H70:H82)</f>
        <v>0</v>
      </c>
      <c r="I83" s="56">
        <f t="shared" si="8"/>
        <v>0</v>
      </c>
      <c r="J83" s="117">
        <f t="shared" si="8"/>
        <v>0</v>
      </c>
    </row>
    <row r="84" spans="1:10" ht="13.5" x14ac:dyDescent="0.25">
      <c r="A84" s="230" t="s">
        <v>240</v>
      </c>
      <c r="B84" s="230"/>
      <c r="C84" s="230"/>
      <c r="D84" s="230"/>
      <c r="E84" s="230"/>
      <c r="F84" s="230"/>
      <c r="G84" s="230"/>
      <c r="H84" s="230"/>
      <c r="I84" s="230"/>
      <c r="J84" s="230"/>
    </row>
    <row r="85" spans="1:10" ht="13.5" x14ac:dyDescent="0.25">
      <c r="A85" s="110">
        <v>1</v>
      </c>
      <c r="B85" s="51" t="s">
        <v>28</v>
      </c>
      <c r="C85" s="40">
        <v>2200</v>
      </c>
      <c r="D85" s="50" t="s">
        <v>41</v>
      </c>
      <c r="E85" s="40" t="s">
        <v>6</v>
      </c>
      <c r="F85" s="194"/>
      <c r="G85" s="81">
        <f>C85*ROUND(F85, 4)</f>
        <v>0</v>
      </c>
      <c r="H85" s="25">
        <f>+G85*0.095</f>
        <v>0</v>
      </c>
      <c r="I85" s="25">
        <f>+G85+H85</f>
        <v>0</v>
      </c>
      <c r="J85" s="46" t="s">
        <v>6</v>
      </c>
    </row>
    <row r="86" spans="1:10" s="74" customFormat="1" ht="13.5" x14ac:dyDescent="0.25">
      <c r="A86" s="110">
        <v>2</v>
      </c>
      <c r="B86" s="51" t="s">
        <v>239</v>
      </c>
      <c r="C86" s="40">
        <v>70</v>
      </c>
      <c r="D86" s="50" t="s">
        <v>41</v>
      </c>
      <c r="E86" s="40" t="s">
        <v>6</v>
      </c>
      <c r="F86" s="194"/>
      <c r="G86" s="81">
        <f t="shared" ref="G86:G99" si="9">C86*ROUND(F86, 4)</f>
        <v>0</v>
      </c>
      <c r="H86" s="25">
        <f t="shared" ref="H86:H99" si="10">+G86*0.095</f>
        <v>0</v>
      </c>
      <c r="I86" s="25">
        <f t="shared" ref="I86:I99" si="11">+G86+H86</f>
        <v>0</v>
      </c>
      <c r="J86" s="46" t="s">
        <v>6</v>
      </c>
    </row>
    <row r="87" spans="1:10" ht="13.5" x14ac:dyDescent="0.25">
      <c r="A87" s="110">
        <v>3</v>
      </c>
      <c r="B87" s="51" t="s">
        <v>242</v>
      </c>
      <c r="C87" s="40">
        <v>890</v>
      </c>
      <c r="D87" s="50" t="s">
        <v>41</v>
      </c>
      <c r="E87" s="40" t="s">
        <v>6</v>
      </c>
      <c r="F87" s="194"/>
      <c r="G87" s="81">
        <f t="shared" si="9"/>
        <v>0</v>
      </c>
      <c r="H87" s="25">
        <f t="shared" si="10"/>
        <v>0</v>
      </c>
      <c r="I87" s="25">
        <f t="shared" si="11"/>
        <v>0</v>
      </c>
      <c r="J87" s="46" t="s">
        <v>6</v>
      </c>
    </row>
    <row r="88" spans="1:10" ht="13.5" x14ac:dyDescent="0.25">
      <c r="A88" s="110">
        <v>4</v>
      </c>
      <c r="B88" s="51" t="s">
        <v>29</v>
      </c>
      <c r="C88" s="40">
        <v>620</v>
      </c>
      <c r="D88" s="50" t="s">
        <v>41</v>
      </c>
      <c r="E88" s="40" t="s">
        <v>6</v>
      </c>
      <c r="F88" s="194"/>
      <c r="G88" s="81">
        <f t="shared" si="9"/>
        <v>0</v>
      </c>
      <c r="H88" s="25">
        <f t="shared" si="10"/>
        <v>0</v>
      </c>
      <c r="I88" s="25">
        <f t="shared" si="11"/>
        <v>0</v>
      </c>
      <c r="J88" s="46" t="s">
        <v>6</v>
      </c>
    </row>
    <row r="89" spans="1:10" ht="13.5" x14ac:dyDescent="0.25">
      <c r="A89" s="110">
        <v>5</v>
      </c>
      <c r="B89" s="51" t="s">
        <v>30</v>
      </c>
      <c r="C89" s="40">
        <v>630</v>
      </c>
      <c r="D89" s="50" t="s">
        <v>41</v>
      </c>
      <c r="E89" s="40" t="s">
        <v>6</v>
      </c>
      <c r="F89" s="194"/>
      <c r="G89" s="81">
        <f t="shared" si="9"/>
        <v>0</v>
      </c>
      <c r="H89" s="25">
        <f t="shared" si="10"/>
        <v>0</v>
      </c>
      <c r="I89" s="25">
        <f t="shared" si="11"/>
        <v>0</v>
      </c>
      <c r="J89" s="46" t="s">
        <v>6</v>
      </c>
    </row>
    <row r="90" spans="1:10" ht="13.5" x14ac:dyDescent="0.25">
      <c r="A90" s="110">
        <v>6</v>
      </c>
      <c r="B90" s="51" t="s">
        <v>31</v>
      </c>
      <c r="C90" s="40">
        <v>900</v>
      </c>
      <c r="D90" s="50" t="s">
        <v>41</v>
      </c>
      <c r="E90" s="40" t="s">
        <v>6</v>
      </c>
      <c r="F90" s="194"/>
      <c r="G90" s="81">
        <f t="shared" si="9"/>
        <v>0</v>
      </c>
      <c r="H90" s="25">
        <f t="shared" si="10"/>
        <v>0</v>
      </c>
      <c r="I90" s="25">
        <f t="shared" si="11"/>
        <v>0</v>
      </c>
      <c r="J90" s="46" t="s">
        <v>6</v>
      </c>
    </row>
    <row r="91" spans="1:10" s="74" customFormat="1" ht="13.5" x14ac:dyDescent="0.25">
      <c r="A91" s="110">
        <v>7</v>
      </c>
      <c r="B91" s="51" t="s">
        <v>244</v>
      </c>
      <c r="C91" s="40">
        <v>130</v>
      </c>
      <c r="D91" s="50" t="s">
        <v>41</v>
      </c>
      <c r="E91" s="40" t="s">
        <v>6</v>
      </c>
      <c r="F91" s="194"/>
      <c r="G91" s="81">
        <f t="shared" si="9"/>
        <v>0</v>
      </c>
      <c r="H91" s="25">
        <f t="shared" si="10"/>
        <v>0</v>
      </c>
      <c r="I91" s="25">
        <f t="shared" si="11"/>
        <v>0</v>
      </c>
      <c r="J91" s="46" t="s">
        <v>6</v>
      </c>
    </row>
    <row r="92" spans="1:10" ht="13.5" x14ac:dyDescent="0.25">
      <c r="A92" s="110">
        <v>8</v>
      </c>
      <c r="B92" s="51" t="s">
        <v>243</v>
      </c>
      <c r="C92" s="40">
        <v>1650</v>
      </c>
      <c r="D92" s="50" t="s">
        <v>41</v>
      </c>
      <c r="E92" s="40" t="s">
        <v>6</v>
      </c>
      <c r="F92" s="194"/>
      <c r="G92" s="81">
        <f t="shared" si="9"/>
        <v>0</v>
      </c>
      <c r="H92" s="25">
        <f t="shared" si="10"/>
        <v>0</v>
      </c>
      <c r="I92" s="25">
        <f t="shared" si="11"/>
        <v>0</v>
      </c>
      <c r="J92" s="46" t="s">
        <v>6</v>
      </c>
    </row>
    <row r="93" spans="1:10" ht="13.5" x14ac:dyDescent="0.25">
      <c r="A93" s="110">
        <v>9</v>
      </c>
      <c r="B93" s="49" t="s">
        <v>87</v>
      </c>
      <c r="C93" s="40">
        <v>530</v>
      </c>
      <c r="D93" s="50" t="s">
        <v>41</v>
      </c>
      <c r="E93" s="40" t="s">
        <v>6</v>
      </c>
      <c r="F93" s="194"/>
      <c r="G93" s="81">
        <f t="shared" si="9"/>
        <v>0</v>
      </c>
      <c r="H93" s="25">
        <f t="shared" si="10"/>
        <v>0</v>
      </c>
      <c r="I93" s="25">
        <f t="shared" si="11"/>
        <v>0</v>
      </c>
      <c r="J93" s="46" t="s">
        <v>6</v>
      </c>
    </row>
    <row r="94" spans="1:10" ht="13.5" x14ac:dyDescent="0.25">
      <c r="A94" s="110">
        <v>10</v>
      </c>
      <c r="B94" s="54" t="s">
        <v>101</v>
      </c>
      <c r="C94" s="40">
        <v>160</v>
      </c>
      <c r="D94" s="50" t="s">
        <v>41</v>
      </c>
      <c r="E94" s="40" t="s">
        <v>6</v>
      </c>
      <c r="F94" s="194"/>
      <c r="G94" s="81">
        <f t="shared" si="9"/>
        <v>0</v>
      </c>
      <c r="H94" s="25">
        <f t="shared" si="10"/>
        <v>0</v>
      </c>
      <c r="I94" s="25">
        <f t="shared" si="11"/>
        <v>0</v>
      </c>
      <c r="J94" s="46" t="s">
        <v>6</v>
      </c>
    </row>
    <row r="95" spans="1:10" s="74" customFormat="1" ht="13.5" x14ac:dyDescent="0.25">
      <c r="A95" s="110">
        <v>11</v>
      </c>
      <c r="B95" s="54" t="s">
        <v>245</v>
      </c>
      <c r="C95" s="40">
        <v>370</v>
      </c>
      <c r="D95" s="50" t="s">
        <v>41</v>
      </c>
      <c r="E95" s="40" t="s">
        <v>6</v>
      </c>
      <c r="F95" s="194"/>
      <c r="G95" s="81">
        <f t="shared" si="9"/>
        <v>0</v>
      </c>
      <c r="H95" s="25">
        <f t="shared" si="10"/>
        <v>0</v>
      </c>
      <c r="I95" s="25">
        <f t="shared" si="11"/>
        <v>0</v>
      </c>
      <c r="J95" s="46" t="s">
        <v>6</v>
      </c>
    </row>
    <row r="96" spans="1:10" ht="13.5" x14ac:dyDescent="0.25">
      <c r="A96" s="110">
        <v>12</v>
      </c>
      <c r="B96" s="54" t="s">
        <v>246</v>
      </c>
      <c r="C96" s="40">
        <v>3600</v>
      </c>
      <c r="D96" s="50" t="s">
        <v>41</v>
      </c>
      <c r="E96" s="40" t="s">
        <v>6</v>
      </c>
      <c r="F96" s="194"/>
      <c r="G96" s="81">
        <f t="shared" si="9"/>
        <v>0</v>
      </c>
      <c r="H96" s="25">
        <f t="shared" si="10"/>
        <v>0</v>
      </c>
      <c r="I96" s="25">
        <f t="shared" si="11"/>
        <v>0</v>
      </c>
      <c r="J96" s="46" t="s">
        <v>6</v>
      </c>
    </row>
    <row r="97" spans="1:10" ht="13.5" x14ac:dyDescent="0.25">
      <c r="A97" s="110">
        <v>13</v>
      </c>
      <c r="B97" s="54" t="s">
        <v>247</v>
      </c>
      <c r="C97" s="40">
        <v>1750</v>
      </c>
      <c r="D97" s="50" t="s">
        <v>41</v>
      </c>
      <c r="E97" s="40" t="s">
        <v>6</v>
      </c>
      <c r="F97" s="194"/>
      <c r="G97" s="81">
        <f t="shared" si="9"/>
        <v>0</v>
      </c>
      <c r="H97" s="25">
        <f t="shared" si="10"/>
        <v>0</v>
      </c>
      <c r="I97" s="25">
        <f t="shared" si="11"/>
        <v>0</v>
      </c>
      <c r="J97" s="46" t="s">
        <v>6</v>
      </c>
    </row>
    <row r="98" spans="1:10" ht="13.5" x14ac:dyDescent="0.25">
      <c r="A98" s="110">
        <v>14</v>
      </c>
      <c r="B98" s="54" t="s">
        <v>248</v>
      </c>
      <c r="C98" s="40">
        <v>50</v>
      </c>
      <c r="D98" s="50" t="s">
        <v>41</v>
      </c>
      <c r="E98" s="40" t="s">
        <v>6</v>
      </c>
      <c r="F98" s="194"/>
      <c r="G98" s="81">
        <f t="shared" si="9"/>
        <v>0</v>
      </c>
      <c r="H98" s="25">
        <f t="shared" si="10"/>
        <v>0</v>
      </c>
      <c r="I98" s="25">
        <f t="shared" si="11"/>
        <v>0</v>
      </c>
      <c r="J98" s="46" t="s">
        <v>6</v>
      </c>
    </row>
    <row r="99" spans="1:10" ht="38.25" x14ac:dyDescent="0.25">
      <c r="A99" s="110">
        <v>15</v>
      </c>
      <c r="B99" s="54" t="s">
        <v>169</v>
      </c>
      <c r="C99" s="40">
        <v>160</v>
      </c>
      <c r="D99" s="50" t="s">
        <v>41</v>
      </c>
      <c r="E99" s="40" t="s">
        <v>6</v>
      </c>
      <c r="F99" s="194"/>
      <c r="G99" s="81">
        <f t="shared" si="9"/>
        <v>0</v>
      </c>
      <c r="H99" s="25">
        <f t="shared" si="10"/>
        <v>0</v>
      </c>
      <c r="I99" s="25">
        <f t="shared" si="11"/>
        <v>0</v>
      </c>
      <c r="J99" s="46" t="s">
        <v>6</v>
      </c>
    </row>
    <row r="100" spans="1:10" s="74" customFormat="1" ht="13.5" x14ac:dyDescent="0.25">
      <c r="A100" s="52"/>
      <c r="B100" s="52" t="s">
        <v>270</v>
      </c>
      <c r="C100" s="46" t="s">
        <v>6</v>
      </c>
      <c r="D100" s="46" t="s">
        <v>6</v>
      </c>
      <c r="E100" s="46" t="s">
        <v>6</v>
      </c>
      <c r="F100" s="46" t="s">
        <v>6</v>
      </c>
      <c r="G100" s="45">
        <f>SUM(G85:G99)</f>
        <v>0</v>
      </c>
      <c r="H100" s="45">
        <f t="shared" ref="H100:I100" si="12">SUM(H85:H99)</f>
        <v>0</v>
      </c>
      <c r="I100" s="45">
        <f t="shared" si="12"/>
        <v>0</v>
      </c>
      <c r="J100" s="46" t="s">
        <v>6</v>
      </c>
    </row>
    <row r="102" spans="1:10" s="164" customFormat="1" ht="15" customHeight="1" x14ac:dyDescent="0.2">
      <c r="A102" s="219" t="s">
        <v>388</v>
      </c>
      <c r="B102" s="219"/>
      <c r="C102" s="219"/>
      <c r="D102" s="219"/>
      <c r="E102" s="219"/>
      <c r="F102" s="219"/>
      <c r="G102" s="219"/>
      <c r="H102" s="219"/>
      <c r="I102" s="219"/>
      <c r="J102" s="219"/>
    </row>
    <row r="103" spans="1:10" s="148" customFormat="1" ht="23.25" customHeight="1" x14ac:dyDescent="0.2">
      <c r="A103" s="221" t="s">
        <v>157</v>
      </c>
      <c r="B103" s="221"/>
      <c r="C103" s="221"/>
      <c r="D103" s="221"/>
      <c r="E103" s="221"/>
      <c r="F103" s="221"/>
      <c r="G103" s="221"/>
      <c r="H103" s="221"/>
      <c r="I103" s="221"/>
      <c r="J103" s="221"/>
    </row>
    <row r="104" spans="1:10" s="222" customFormat="1" ht="12.75" customHeight="1" x14ac:dyDescent="0.25">
      <c r="A104" s="221" t="s">
        <v>294</v>
      </c>
    </row>
    <row r="105" spans="1:10" s="165" customFormat="1" ht="24" customHeight="1" x14ac:dyDescent="0.25">
      <c r="A105" s="215" t="s">
        <v>397</v>
      </c>
      <c r="B105" s="215"/>
      <c r="C105" s="215"/>
      <c r="D105" s="215"/>
      <c r="E105" s="215"/>
      <c r="F105" s="215"/>
      <c r="G105" s="215"/>
      <c r="H105" s="215"/>
      <c r="I105" s="215"/>
      <c r="J105" s="215"/>
    </row>
    <row r="106" spans="1:10" s="165" customFormat="1" ht="45" customHeight="1" x14ac:dyDescent="0.25">
      <c r="A106" s="215" t="s">
        <v>518</v>
      </c>
      <c r="B106" s="215"/>
      <c r="C106" s="215"/>
      <c r="D106" s="215"/>
      <c r="E106" s="215"/>
      <c r="F106" s="215"/>
      <c r="G106" s="215"/>
      <c r="H106" s="215"/>
      <c r="I106" s="215"/>
      <c r="J106" s="215"/>
    </row>
    <row r="107" spans="1:10" s="216" customFormat="1" ht="15" customHeight="1" x14ac:dyDescent="0.25">
      <c r="A107" s="215" t="s">
        <v>389</v>
      </c>
    </row>
    <row r="108" spans="1:10" s="216" customFormat="1" ht="15" customHeight="1" x14ac:dyDescent="0.25">
      <c r="A108" s="215" t="s">
        <v>390</v>
      </c>
    </row>
    <row r="109" spans="1:10" s="166" customFormat="1" ht="15" x14ac:dyDescent="0.25">
      <c r="A109" s="215" t="s">
        <v>391</v>
      </c>
      <c r="B109" s="220"/>
      <c r="C109" s="220"/>
      <c r="D109" s="220"/>
      <c r="E109" s="220"/>
      <c r="F109" s="220"/>
      <c r="G109" s="220"/>
      <c r="H109" s="220"/>
      <c r="I109" s="220"/>
      <c r="J109" s="220"/>
    </row>
    <row r="110" spans="1:10" s="166" customFormat="1" ht="47.25" customHeight="1" x14ac:dyDescent="0.25">
      <c r="A110" s="215" t="s">
        <v>480</v>
      </c>
      <c r="B110" s="215"/>
      <c r="C110" s="215"/>
      <c r="D110" s="215"/>
      <c r="E110" s="215"/>
      <c r="F110" s="215"/>
      <c r="G110" s="215"/>
      <c r="H110" s="215"/>
      <c r="I110" s="215"/>
      <c r="J110" s="215"/>
    </row>
    <row r="111" spans="1:10" s="166" customFormat="1" ht="15" x14ac:dyDescent="0.25">
      <c r="A111" s="167"/>
      <c r="B111" s="167"/>
      <c r="C111" s="167"/>
      <c r="D111" s="167"/>
      <c r="E111" s="167"/>
      <c r="F111" s="167"/>
      <c r="G111" s="167"/>
      <c r="H111" s="167"/>
      <c r="I111" s="167"/>
      <c r="J111" s="167"/>
    </row>
    <row r="112" spans="1:10" s="148" customFormat="1" x14ac:dyDescent="0.2">
      <c r="A112" s="217" t="s">
        <v>393</v>
      </c>
      <c r="B112" s="217"/>
      <c r="C112" s="217"/>
      <c r="D112" s="217"/>
      <c r="E112" s="217"/>
      <c r="F112" s="217"/>
      <c r="G112" s="217"/>
      <c r="H112" s="217"/>
      <c r="I112" s="217"/>
      <c r="J112" s="217"/>
    </row>
    <row r="114" spans="1:9" s="186" customFormat="1" x14ac:dyDescent="0.2">
      <c r="A114" s="186" t="s">
        <v>474</v>
      </c>
      <c r="B114" s="187"/>
      <c r="C114" s="188"/>
      <c r="E114" s="186" t="s">
        <v>475</v>
      </c>
      <c r="I114" s="186" t="s">
        <v>476</v>
      </c>
    </row>
  </sheetData>
  <mergeCells count="17">
    <mergeCell ref="A84:J84"/>
    <mergeCell ref="A69:J69"/>
    <mergeCell ref="B1:J1"/>
    <mergeCell ref="B2:J2"/>
    <mergeCell ref="A4:J4"/>
    <mergeCell ref="A8:J8"/>
    <mergeCell ref="H3:J3"/>
    <mergeCell ref="A112:J112"/>
    <mergeCell ref="A102:J102"/>
    <mergeCell ref="A103:J103"/>
    <mergeCell ref="A105:J105"/>
    <mergeCell ref="A106:J106"/>
    <mergeCell ref="A104:XFD104"/>
    <mergeCell ref="A107:XFD107"/>
    <mergeCell ref="A108:XFD108"/>
    <mergeCell ref="A109:J109"/>
    <mergeCell ref="A110:J110"/>
  </mergeCells>
  <phoneticPr fontId="10" type="noConversion"/>
  <dataValidations count="1">
    <dataValidation type="whole" operator="equal" allowBlank="1" showInputMessage="1" showErrorMessage="1" sqref="J70:J82 J9:J67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zoomScale="142" zoomScaleNormal="142" workbookViewId="0">
      <pane ySplit="7" topLeftCell="A14" activePane="bottomLeft" state="frozen"/>
      <selection pane="bottomLeft" activeCell="B17" sqref="B17"/>
    </sheetView>
  </sheetViews>
  <sheetFormatPr defaultRowHeight="15" x14ac:dyDescent="0.25"/>
  <cols>
    <col min="1" max="1" width="4.140625" customWidth="1"/>
    <col min="2" max="2" width="39.28515625" customWidth="1"/>
    <col min="3" max="3" width="8.42578125" customWidth="1"/>
    <col min="4" max="4" width="5.5703125" customWidth="1"/>
    <col min="5" max="5" width="16.85546875" style="9" customWidth="1"/>
    <col min="6" max="7" width="10.7109375" style="9" customWidth="1"/>
    <col min="8" max="8" width="12.28515625" customWidth="1"/>
    <col min="9" max="9" width="10.7109375" customWidth="1"/>
    <col min="10" max="10" width="8.7109375" style="72" customWidth="1"/>
  </cols>
  <sheetData>
    <row r="1" spans="1:10" s="123" customFormat="1" ht="13.5" customHeight="1" x14ac:dyDescent="0.2">
      <c r="B1" s="223" t="s">
        <v>7</v>
      </c>
      <c r="C1" s="223"/>
      <c r="D1" s="223"/>
      <c r="E1" s="223"/>
      <c r="F1" s="223"/>
      <c r="G1" s="223"/>
      <c r="H1" s="223"/>
      <c r="I1" s="223"/>
      <c r="J1" s="223"/>
    </row>
    <row r="2" spans="1:10" s="12" customFormat="1" ht="12.75" customHeight="1" x14ac:dyDescent="0.2">
      <c r="B2" s="225" t="s">
        <v>156</v>
      </c>
      <c r="C2" s="225"/>
      <c r="D2" s="225"/>
      <c r="E2" s="225"/>
      <c r="F2" s="225"/>
      <c r="G2" s="225"/>
      <c r="H2" s="225"/>
      <c r="I2" s="225"/>
      <c r="J2" s="225"/>
    </row>
    <row r="3" spans="1:10" ht="15" customHeight="1" x14ac:dyDescent="0.25">
      <c r="A3" s="2"/>
      <c r="B3" s="14"/>
      <c r="C3" s="3"/>
      <c r="D3" s="2"/>
      <c r="E3" s="2"/>
      <c r="F3" s="2"/>
      <c r="G3" s="2"/>
      <c r="H3" s="217"/>
      <c r="I3" s="217"/>
      <c r="J3" s="217"/>
    </row>
    <row r="4" spans="1:10" ht="15.75" customHeight="1" x14ac:dyDescent="0.25">
      <c r="A4" s="224" t="s">
        <v>219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0" x14ac:dyDescent="0.25">
      <c r="A5" s="2"/>
      <c r="B5" s="2"/>
      <c r="C5" s="3"/>
      <c r="D5" s="2"/>
      <c r="E5" s="4"/>
      <c r="F5" s="4"/>
      <c r="G5" s="4"/>
      <c r="H5" s="2"/>
      <c r="I5" s="2"/>
      <c r="J5" s="74"/>
    </row>
    <row r="6" spans="1:10" s="108" customFormat="1" ht="54.75" customHeight="1" x14ac:dyDescent="0.25">
      <c r="A6" s="149" t="s">
        <v>345</v>
      </c>
      <c r="B6" s="150" t="s">
        <v>346</v>
      </c>
      <c r="C6" s="151" t="s">
        <v>3</v>
      </c>
      <c r="D6" s="149" t="s">
        <v>347</v>
      </c>
      <c r="E6" s="149" t="s">
        <v>152</v>
      </c>
      <c r="F6" s="149" t="s">
        <v>348</v>
      </c>
      <c r="G6" s="149" t="s">
        <v>153</v>
      </c>
      <c r="H6" s="149" t="s">
        <v>154</v>
      </c>
      <c r="I6" s="149" t="s">
        <v>155</v>
      </c>
      <c r="J6" s="149" t="s">
        <v>229</v>
      </c>
    </row>
    <row r="7" spans="1:10" s="104" customFormat="1" ht="15.75" customHeight="1" x14ac:dyDescent="0.25">
      <c r="A7" s="161">
        <v>1</v>
      </c>
      <c r="B7" s="162">
        <v>2</v>
      </c>
      <c r="C7" s="163">
        <v>3</v>
      </c>
      <c r="D7" s="161">
        <v>4</v>
      </c>
      <c r="E7" s="161">
        <v>5</v>
      </c>
      <c r="F7" s="161">
        <v>6</v>
      </c>
      <c r="G7" s="161" t="s">
        <v>349</v>
      </c>
      <c r="H7" s="161" t="s">
        <v>350</v>
      </c>
      <c r="I7" s="161" t="s">
        <v>351</v>
      </c>
      <c r="J7" s="161">
        <v>10</v>
      </c>
    </row>
    <row r="8" spans="1:10" x14ac:dyDescent="0.25">
      <c r="A8" s="57" t="s">
        <v>481</v>
      </c>
      <c r="B8" s="57"/>
      <c r="C8" s="57"/>
      <c r="D8" s="57"/>
      <c r="E8" s="58"/>
      <c r="F8" s="58"/>
      <c r="G8" s="58"/>
      <c r="H8" s="57"/>
      <c r="I8" s="57"/>
      <c r="J8" s="57"/>
    </row>
    <row r="9" spans="1:10" x14ac:dyDescent="0.25">
      <c r="A9" s="44">
        <v>1</v>
      </c>
      <c r="B9" s="80" t="s">
        <v>253</v>
      </c>
      <c r="C9" s="59">
        <v>110</v>
      </c>
      <c r="D9" s="59" t="s">
        <v>41</v>
      </c>
      <c r="E9" s="128"/>
      <c r="F9" s="155"/>
      <c r="G9" s="81">
        <f>C9*ROUND(F9, 4)</f>
        <v>0</v>
      </c>
      <c r="H9" s="33">
        <f>G9*0.095</f>
        <v>0</v>
      </c>
      <c r="I9" s="33">
        <f>+G9+H9</f>
        <v>0</v>
      </c>
      <c r="J9" s="127"/>
    </row>
    <row r="10" spans="1:10" ht="25.5" x14ac:dyDescent="0.25">
      <c r="A10" s="61">
        <v>2</v>
      </c>
      <c r="B10" s="80" t="s">
        <v>254</v>
      </c>
      <c r="C10" s="60">
        <v>750</v>
      </c>
      <c r="D10" s="60" t="s">
        <v>5</v>
      </c>
      <c r="E10" s="128"/>
      <c r="F10" s="155"/>
      <c r="G10" s="81">
        <f t="shared" ref="G10:G25" si="0">C10*ROUND(F10, 4)</f>
        <v>0</v>
      </c>
      <c r="H10" s="33">
        <f t="shared" ref="H10:H25" si="1">G10*0.095</f>
        <v>0</v>
      </c>
      <c r="I10" s="33">
        <f t="shared" ref="I10:I25" si="2">+G10+H10</f>
        <v>0</v>
      </c>
      <c r="J10" s="127"/>
    </row>
    <row r="11" spans="1:10" s="72" customFormat="1" x14ac:dyDescent="0.25">
      <c r="A11" s="44">
        <v>3</v>
      </c>
      <c r="B11" s="80" t="s">
        <v>467</v>
      </c>
      <c r="C11" s="60">
        <v>5</v>
      </c>
      <c r="D11" s="60" t="s">
        <v>5</v>
      </c>
      <c r="E11" s="128"/>
      <c r="F11" s="155"/>
      <c r="G11" s="81">
        <f t="shared" si="0"/>
        <v>0</v>
      </c>
      <c r="H11" s="33">
        <f t="shared" si="1"/>
        <v>0</v>
      </c>
      <c r="I11" s="33">
        <f t="shared" si="2"/>
        <v>0</v>
      </c>
      <c r="J11" s="127"/>
    </row>
    <row r="12" spans="1:10" ht="25.5" x14ac:dyDescent="0.25">
      <c r="A12" s="61">
        <v>4</v>
      </c>
      <c r="B12" s="80" t="s">
        <v>368</v>
      </c>
      <c r="C12" s="59">
        <v>650</v>
      </c>
      <c r="D12" s="60" t="s">
        <v>5</v>
      </c>
      <c r="E12" s="128"/>
      <c r="F12" s="155"/>
      <c r="G12" s="81">
        <f t="shared" si="0"/>
        <v>0</v>
      </c>
      <c r="H12" s="33">
        <f t="shared" si="1"/>
        <v>0</v>
      </c>
      <c r="I12" s="33">
        <f t="shared" si="2"/>
        <v>0</v>
      </c>
      <c r="J12" s="127"/>
    </row>
    <row r="13" spans="1:10" ht="25.5" x14ac:dyDescent="0.25">
      <c r="A13" s="44">
        <v>5</v>
      </c>
      <c r="B13" s="80" t="s">
        <v>369</v>
      </c>
      <c r="C13" s="59">
        <v>1550</v>
      </c>
      <c r="D13" s="60" t="s">
        <v>41</v>
      </c>
      <c r="E13" s="128"/>
      <c r="F13" s="155"/>
      <c r="G13" s="81">
        <f t="shared" si="0"/>
        <v>0</v>
      </c>
      <c r="H13" s="33">
        <f t="shared" si="1"/>
        <v>0</v>
      </c>
      <c r="I13" s="33">
        <f t="shared" si="2"/>
        <v>0</v>
      </c>
      <c r="J13" s="127"/>
    </row>
    <row r="14" spans="1:10" ht="25.5" x14ac:dyDescent="0.25">
      <c r="A14" s="213">
        <v>6</v>
      </c>
      <c r="B14" s="80" t="s">
        <v>531</v>
      </c>
      <c r="C14" s="59">
        <v>1500</v>
      </c>
      <c r="D14" s="59" t="s">
        <v>41</v>
      </c>
      <c r="E14" s="128"/>
      <c r="F14" s="155"/>
      <c r="G14" s="81">
        <f t="shared" si="0"/>
        <v>0</v>
      </c>
      <c r="H14" s="33">
        <f t="shared" si="1"/>
        <v>0</v>
      </c>
      <c r="I14" s="33">
        <f t="shared" si="2"/>
        <v>0</v>
      </c>
      <c r="J14" s="127"/>
    </row>
    <row r="15" spans="1:10" ht="38.25" x14ac:dyDescent="0.25">
      <c r="A15" s="209">
        <v>7</v>
      </c>
      <c r="B15" s="80" t="s">
        <v>519</v>
      </c>
      <c r="C15" s="59">
        <v>160</v>
      </c>
      <c r="D15" s="59" t="s">
        <v>41</v>
      </c>
      <c r="E15" s="128"/>
      <c r="F15" s="155"/>
      <c r="G15" s="81">
        <f t="shared" si="0"/>
        <v>0</v>
      </c>
      <c r="H15" s="33">
        <f t="shared" si="1"/>
        <v>0</v>
      </c>
      <c r="I15" s="33">
        <f t="shared" si="2"/>
        <v>0</v>
      </c>
      <c r="J15" s="127"/>
    </row>
    <row r="16" spans="1:10" ht="25.5" x14ac:dyDescent="0.25">
      <c r="A16" s="61">
        <v>8</v>
      </c>
      <c r="B16" s="80" t="s">
        <v>370</v>
      </c>
      <c r="C16" s="59">
        <v>260</v>
      </c>
      <c r="D16" s="59" t="s">
        <v>41</v>
      </c>
      <c r="E16" s="128"/>
      <c r="F16" s="155"/>
      <c r="G16" s="81">
        <f t="shared" si="0"/>
        <v>0</v>
      </c>
      <c r="H16" s="33">
        <f t="shared" si="1"/>
        <v>0</v>
      </c>
      <c r="I16" s="33">
        <f t="shared" si="2"/>
        <v>0</v>
      </c>
      <c r="J16" s="127"/>
    </row>
    <row r="17" spans="1:10" ht="38.25" x14ac:dyDescent="0.25">
      <c r="A17" s="209">
        <v>9</v>
      </c>
      <c r="B17" s="80" t="s">
        <v>533</v>
      </c>
      <c r="C17" s="59">
        <v>220</v>
      </c>
      <c r="D17" s="59" t="s">
        <v>41</v>
      </c>
      <c r="E17" s="128"/>
      <c r="F17" s="155"/>
      <c r="G17" s="81">
        <f t="shared" si="0"/>
        <v>0</v>
      </c>
      <c r="H17" s="33">
        <f t="shared" si="1"/>
        <v>0</v>
      </c>
      <c r="I17" s="33">
        <f t="shared" si="2"/>
        <v>0</v>
      </c>
      <c r="J17" s="127"/>
    </row>
    <row r="18" spans="1:10" ht="38.25" x14ac:dyDescent="0.25">
      <c r="A18" s="61">
        <v>10</v>
      </c>
      <c r="B18" s="80" t="s">
        <v>532</v>
      </c>
      <c r="C18" s="59">
        <v>90</v>
      </c>
      <c r="D18" s="59" t="s">
        <v>41</v>
      </c>
      <c r="E18" s="128"/>
      <c r="F18" s="155"/>
      <c r="G18" s="81">
        <f t="shared" si="0"/>
        <v>0</v>
      </c>
      <c r="H18" s="33">
        <f t="shared" si="1"/>
        <v>0</v>
      </c>
      <c r="I18" s="33">
        <f t="shared" si="2"/>
        <v>0</v>
      </c>
      <c r="J18" s="127"/>
    </row>
    <row r="19" spans="1:10" ht="25.5" x14ac:dyDescent="0.25">
      <c r="A19" s="44">
        <v>11</v>
      </c>
      <c r="B19" s="142" t="s">
        <v>371</v>
      </c>
      <c r="C19" s="59">
        <v>200</v>
      </c>
      <c r="D19" s="59" t="s">
        <v>41</v>
      </c>
      <c r="E19" s="128"/>
      <c r="F19" s="155"/>
      <c r="G19" s="81">
        <f t="shared" si="0"/>
        <v>0</v>
      </c>
      <c r="H19" s="33">
        <f t="shared" si="1"/>
        <v>0</v>
      </c>
      <c r="I19" s="33">
        <f t="shared" si="2"/>
        <v>0</v>
      </c>
      <c r="J19" s="127"/>
    </row>
    <row r="20" spans="1:10" s="72" customFormat="1" ht="25.5" x14ac:dyDescent="0.25">
      <c r="A20" s="61">
        <v>12</v>
      </c>
      <c r="B20" s="142" t="s">
        <v>434</v>
      </c>
      <c r="C20" s="59">
        <v>10</v>
      </c>
      <c r="D20" s="59" t="s">
        <v>41</v>
      </c>
      <c r="E20" s="128"/>
      <c r="F20" s="155"/>
      <c r="G20" s="81">
        <f t="shared" si="0"/>
        <v>0</v>
      </c>
      <c r="H20" s="33">
        <f t="shared" si="1"/>
        <v>0</v>
      </c>
      <c r="I20" s="33">
        <f t="shared" si="2"/>
        <v>0</v>
      </c>
      <c r="J20" s="127"/>
    </row>
    <row r="21" spans="1:10" ht="25.5" x14ac:dyDescent="0.25">
      <c r="A21" s="44">
        <v>13</v>
      </c>
      <c r="B21" s="80" t="s">
        <v>372</v>
      </c>
      <c r="C21" s="59">
        <v>10</v>
      </c>
      <c r="D21" s="59" t="s">
        <v>41</v>
      </c>
      <c r="E21" s="128"/>
      <c r="F21" s="155"/>
      <c r="G21" s="81">
        <f t="shared" si="0"/>
        <v>0</v>
      </c>
      <c r="H21" s="33">
        <f t="shared" si="1"/>
        <v>0</v>
      </c>
      <c r="I21" s="33">
        <f t="shared" si="2"/>
        <v>0</v>
      </c>
      <c r="J21" s="127"/>
    </row>
    <row r="22" spans="1:10" ht="25.5" x14ac:dyDescent="0.25">
      <c r="A22" s="61">
        <v>14</v>
      </c>
      <c r="B22" s="80" t="s">
        <v>373</v>
      </c>
      <c r="C22" s="59">
        <v>70</v>
      </c>
      <c r="D22" s="59" t="s">
        <v>41</v>
      </c>
      <c r="E22" s="128"/>
      <c r="F22" s="155"/>
      <c r="G22" s="81">
        <f t="shared" si="0"/>
        <v>0</v>
      </c>
      <c r="H22" s="33">
        <f t="shared" si="1"/>
        <v>0</v>
      </c>
      <c r="I22" s="33">
        <f t="shared" si="2"/>
        <v>0</v>
      </c>
      <c r="J22" s="127"/>
    </row>
    <row r="23" spans="1:10" ht="25.5" x14ac:dyDescent="0.25">
      <c r="A23" s="44">
        <v>15</v>
      </c>
      <c r="B23" s="80" t="s">
        <v>374</v>
      </c>
      <c r="C23" s="59">
        <v>400</v>
      </c>
      <c r="D23" s="59" t="s">
        <v>41</v>
      </c>
      <c r="E23" s="128"/>
      <c r="F23" s="155"/>
      <c r="G23" s="81">
        <f t="shared" si="0"/>
        <v>0</v>
      </c>
      <c r="H23" s="33">
        <f t="shared" si="1"/>
        <v>0</v>
      </c>
      <c r="I23" s="33">
        <f t="shared" si="2"/>
        <v>0</v>
      </c>
      <c r="J23" s="127"/>
    </row>
    <row r="24" spans="1:10" ht="25.5" x14ac:dyDescent="0.25">
      <c r="A24" s="61">
        <v>16</v>
      </c>
      <c r="B24" s="80" t="s">
        <v>375</v>
      </c>
      <c r="C24" s="59">
        <v>110</v>
      </c>
      <c r="D24" s="59" t="s">
        <v>41</v>
      </c>
      <c r="E24" s="128"/>
      <c r="F24" s="155"/>
      <c r="G24" s="81">
        <f t="shared" si="0"/>
        <v>0</v>
      </c>
      <c r="H24" s="33">
        <f t="shared" si="1"/>
        <v>0</v>
      </c>
      <c r="I24" s="33">
        <f t="shared" si="2"/>
        <v>0</v>
      </c>
      <c r="J24" s="127"/>
    </row>
    <row r="25" spans="1:10" s="72" customFormat="1" ht="25.5" x14ac:dyDescent="0.25">
      <c r="A25" s="44">
        <v>17</v>
      </c>
      <c r="B25" s="77" t="s">
        <v>376</v>
      </c>
      <c r="C25" s="59">
        <v>80</v>
      </c>
      <c r="D25" s="59" t="s">
        <v>41</v>
      </c>
      <c r="E25" s="128"/>
      <c r="F25" s="155"/>
      <c r="G25" s="81">
        <f t="shared" si="0"/>
        <v>0</v>
      </c>
      <c r="H25" s="33">
        <f t="shared" si="1"/>
        <v>0</v>
      </c>
      <c r="I25" s="33">
        <f t="shared" si="2"/>
        <v>0</v>
      </c>
      <c r="J25" s="127"/>
    </row>
    <row r="26" spans="1:10" x14ac:dyDescent="0.25">
      <c r="A26" s="32"/>
      <c r="B26" s="32" t="s">
        <v>67</v>
      </c>
      <c r="C26" s="84" t="s">
        <v>6</v>
      </c>
      <c r="D26" s="84" t="s">
        <v>6</v>
      </c>
      <c r="E26" s="84" t="s">
        <v>6</v>
      </c>
      <c r="F26" s="84" t="s">
        <v>6</v>
      </c>
      <c r="G26" s="38">
        <f>SUM(G9:G25)</f>
        <v>0</v>
      </c>
      <c r="H26" s="38">
        <f t="shared" ref="H26:I26" si="3">SUM(H9:H25)</f>
        <v>0</v>
      </c>
      <c r="I26" s="38">
        <f t="shared" si="3"/>
        <v>0</v>
      </c>
      <c r="J26" s="116">
        <f>SUM(J9:J25)</f>
        <v>0</v>
      </c>
    </row>
    <row r="27" spans="1:10" s="11" customFormat="1" ht="15" customHeight="1" x14ac:dyDescent="0.2">
      <c r="A27" s="227" t="s">
        <v>482</v>
      </c>
      <c r="B27" s="227"/>
      <c r="C27" s="227"/>
      <c r="D27" s="227"/>
      <c r="E27" s="227"/>
      <c r="F27" s="227"/>
      <c r="G27" s="227"/>
      <c r="H27" s="227"/>
      <c r="I27" s="227"/>
      <c r="J27" s="227"/>
    </row>
    <row r="28" spans="1:10" s="11" customFormat="1" ht="12.75" x14ac:dyDescent="0.2">
      <c r="A28" s="63">
        <v>1</v>
      </c>
      <c r="B28" s="88" t="s">
        <v>377</v>
      </c>
      <c r="C28" s="79">
        <v>560</v>
      </c>
      <c r="D28" s="30" t="s">
        <v>41</v>
      </c>
      <c r="E28" s="134"/>
      <c r="F28" s="156"/>
      <c r="G28" s="81">
        <f t="shared" ref="G28" si="4">C28*ROUND(F28, 4)</f>
        <v>0</v>
      </c>
      <c r="H28" s="33">
        <f t="shared" ref="H28:H42" si="5">G28*0.095</f>
        <v>0</v>
      </c>
      <c r="I28" s="33">
        <f t="shared" ref="I28" si="6">+G28+H28</f>
        <v>0</v>
      </c>
      <c r="J28" s="127"/>
    </row>
    <row r="29" spans="1:10" s="11" customFormat="1" ht="12.75" x14ac:dyDescent="0.2">
      <c r="A29" s="63">
        <v>2</v>
      </c>
      <c r="B29" s="88" t="s">
        <v>48</v>
      </c>
      <c r="C29" s="79">
        <v>890</v>
      </c>
      <c r="D29" s="30" t="s">
        <v>41</v>
      </c>
      <c r="E29" s="134"/>
      <c r="F29" s="156"/>
      <c r="G29" s="81">
        <f t="shared" ref="G29:G42" si="7">C29*ROUND(F29, 4)</f>
        <v>0</v>
      </c>
      <c r="H29" s="33">
        <f t="shared" si="5"/>
        <v>0</v>
      </c>
      <c r="I29" s="33">
        <f t="shared" ref="I29:I42" si="8">+G29+H29</f>
        <v>0</v>
      </c>
      <c r="J29" s="127"/>
    </row>
    <row r="30" spans="1:10" s="11" customFormat="1" ht="12.75" x14ac:dyDescent="0.2">
      <c r="A30" s="63">
        <v>3</v>
      </c>
      <c r="B30" s="88" t="s">
        <v>137</v>
      </c>
      <c r="C30" s="79">
        <v>15</v>
      </c>
      <c r="D30" s="30" t="s">
        <v>41</v>
      </c>
      <c r="E30" s="134"/>
      <c r="F30" s="156"/>
      <c r="G30" s="81">
        <f t="shared" si="7"/>
        <v>0</v>
      </c>
      <c r="H30" s="33">
        <f t="shared" si="5"/>
        <v>0</v>
      </c>
      <c r="I30" s="33">
        <f t="shared" si="8"/>
        <v>0</v>
      </c>
      <c r="J30" s="127"/>
    </row>
    <row r="31" spans="1:10" s="11" customFormat="1" ht="12.75" x14ac:dyDescent="0.2">
      <c r="A31" s="63">
        <v>4</v>
      </c>
      <c r="B31" s="80" t="s">
        <v>105</v>
      </c>
      <c r="C31" s="59">
        <v>350</v>
      </c>
      <c r="D31" s="30" t="s">
        <v>41</v>
      </c>
      <c r="E31" s="128"/>
      <c r="F31" s="155"/>
      <c r="G31" s="81">
        <f t="shared" si="7"/>
        <v>0</v>
      </c>
      <c r="H31" s="33">
        <f t="shared" si="5"/>
        <v>0</v>
      </c>
      <c r="I31" s="33">
        <f t="shared" si="8"/>
        <v>0</v>
      </c>
      <c r="J31" s="127"/>
    </row>
    <row r="32" spans="1:10" s="11" customFormat="1" ht="12.75" x14ac:dyDescent="0.2">
      <c r="A32" s="63">
        <v>5</v>
      </c>
      <c r="B32" s="80" t="s">
        <v>109</v>
      </c>
      <c r="C32" s="60">
        <v>830</v>
      </c>
      <c r="D32" s="34" t="s">
        <v>41</v>
      </c>
      <c r="E32" s="135"/>
      <c r="F32" s="157"/>
      <c r="G32" s="81">
        <f t="shared" si="7"/>
        <v>0</v>
      </c>
      <c r="H32" s="33">
        <f t="shared" si="5"/>
        <v>0</v>
      </c>
      <c r="I32" s="33">
        <f t="shared" si="8"/>
        <v>0</v>
      </c>
      <c r="J32" s="127"/>
    </row>
    <row r="33" spans="1:12" s="11" customFormat="1" ht="12.75" x14ac:dyDescent="0.2">
      <c r="A33" s="63">
        <v>6</v>
      </c>
      <c r="B33" s="80" t="s">
        <v>110</v>
      </c>
      <c r="C33" s="59">
        <v>2000</v>
      </c>
      <c r="D33" s="30" t="s">
        <v>41</v>
      </c>
      <c r="E33" s="128"/>
      <c r="F33" s="155"/>
      <c r="G33" s="81">
        <f t="shared" si="7"/>
        <v>0</v>
      </c>
      <c r="H33" s="33">
        <f t="shared" si="5"/>
        <v>0</v>
      </c>
      <c r="I33" s="33">
        <f t="shared" si="8"/>
        <v>0</v>
      </c>
      <c r="J33" s="127"/>
    </row>
    <row r="34" spans="1:12" s="11" customFormat="1" ht="12.75" x14ac:dyDescent="0.2">
      <c r="A34" s="63">
        <v>7</v>
      </c>
      <c r="B34" s="80" t="s">
        <v>111</v>
      </c>
      <c r="C34" s="59">
        <v>930</v>
      </c>
      <c r="D34" s="30" t="s">
        <v>41</v>
      </c>
      <c r="E34" s="128"/>
      <c r="F34" s="155"/>
      <c r="G34" s="81">
        <f t="shared" si="7"/>
        <v>0</v>
      </c>
      <c r="H34" s="33">
        <f t="shared" si="5"/>
        <v>0</v>
      </c>
      <c r="I34" s="33">
        <f t="shared" si="8"/>
        <v>0</v>
      </c>
      <c r="J34" s="127"/>
    </row>
    <row r="35" spans="1:12" s="11" customFormat="1" ht="12.75" x14ac:dyDescent="0.2">
      <c r="A35" s="63">
        <v>8</v>
      </c>
      <c r="B35" s="80" t="s">
        <v>108</v>
      </c>
      <c r="C35" s="59">
        <v>1150</v>
      </c>
      <c r="D35" s="30" t="s">
        <v>41</v>
      </c>
      <c r="E35" s="136"/>
      <c r="F35" s="155"/>
      <c r="G35" s="81">
        <f t="shared" si="7"/>
        <v>0</v>
      </c>
      <c r="H35" s="33">
        <f t="shared" si="5"/>
        <v>0</v>
      </c>
      <c r="I35" s="33">
        <f t="shared" si="8"/>
        <v>0</v>
      </c>
      <c r="J35" s="127"/>
    </row>
    <row r="36" spans="1:12" s="11" customFormat="1" ht="12.75" x14ac:dyDescent="0.2">
      <c r="A36" s="63">
        <v>9</v>
      </c>
      <c r="B36" s="80" t="s">
        <v>49</v>
      </c>
      <c r="C36" s="59">
        <v>170</v>
      </c>
      <c r="D36" s="30" t="s">
        <v>41</v>
      </c>
      <c r="E36" s="136"/>
      <c r="F36" s="155"/>
      <c r="G36" s="81">
        <f t="shared" si="7"/>
        <v>0</v>
      </c>
      <c r="H36" s="33">
        <f t="shared" si="5"/>
        <v>0</v>
      </c>
      <c r="I36" s="33">
        <f t="shared" si="8"/>
        <v>0</v>
      </c>
      <c r="J36" s="127"/>
    </row>
    <row r="37" spans="1:12" s="11" customFormat="1" ht="12.75" x14ac:dyDescent="0.2">
      <c r="A37" s="63">
        <v>10</v>
      </c>
      <c r="B37" s="80" t="s">
        <v>249</v>
      </c>
      <c r="C37" s="59">
        <v>30</v>
      </c>
      <c r="D37" s="30" t="s">
        <v>41</v>
      </c>
      <c r="E37" s="136"/>
      <c r="F37" s="155"/>
      <c r="G37" s="81">
        <f t="shared" si="7"/>
        <v>0</v>
      </c>
      <c r="H37" s="33">
        <f t="shared" si="5"/>
        <v>0</v>
      </c>
      <c r="I37" s="33">
        <f t="shared" si="8"/>
        <v>0</v>
      </c>
      <c r="J37" s="127"/>
    </row>
    <row r="38" spans="1:12" s="11" customFormat="1" ht="25.5" x14ac:dyDescent="0.2">
      <c r="A38" s="63">
        <v>11</v>
      </c>
      <c r="B38" s="80" t="s">
        <v>112</v>
      </c>
      <c r="C38" s="59">
        <v>220</v>
      </c>
      <c r="D38" s="30" t="s">
        <v>41</v>
      </c>
      <c r="E38" s="136"/>
      <c r="F38" s="155"/>
      <c r="G38" s="81">
        <f t="shared" si="7"/>
        <v>0</v>
      </c>
      <c r="H38" s="33">
        <f t="shared" si="5"/>
        <v>0</v>
      </c>
      <c r="I38" s="33">
        <f t="shared" si="8"/>
        <v>0</v>
      </c>
      <c r="J38" s="127"/>
    </row>
    <row r="39" spans="1:12" s="11" customFormat="1" ht="12.75" x14ac:dyDescent="0.2">
      <c r="A39" s="63">
        <v>12</v>
      </c>
      <c r="B39" s="80" t="s">
        <v>147</v>
      </c>
      <c r="C39" s="59">
        <v>90</v>
      </c>
      <c r="D39" s="30" t="s">
        <v>41</v>
      </c>
      <c r="E39" s="136"/>
      <c r="F39" s="155"/>
      <c r="G39" s="81">
        <f t="shared" si="7"/>
        <v>0</v>
      </c>
      <c r="H39" s="33">
        <f t="shared" si="5"/>
        <v>0</v>
      </c>
      <c r="I39" s="33">
        <f t="shared" si="8"/>
        <v>0</v>
      </c>
      <c r="J39" s="127"/>
    </row>
    <row r="40" spans="1:12" s="76" customFormat="1" ht="12.75" x14ac:dyDescent="0.2">
      <c r="A40" s="63">
        <v>13</v>
      </c>
      <c r="B40" s="80" t="s">
        <v>456</v>
      </c>
      <c r="C40" s="59">
        <v>60</v>
      </c>
      <c r="D40" s="30" t="s">
        <v>41</v>
      </c>
      <c r="E40" s="136"/>
      <c r="F40" s="155"/>
      <c r="G40" s="81">
        <f t="shared" si="7"/>
        <v>0</v>
      </c>
      <c r="H40" s="33">
        <f t="shared" si="5"/>
        <v>0</v>
      </c>
      <c r="I40" s="33">
        <f t="shared" si="8"/>
        <v>0</v>
      </c>
      <c r="J40" s="127"/>
    </row>
    <row r="41" spans="1:12" s="11" customFormat="1" ht="12.75" x14ac:dyDescent="0.2">
      <c r="A41" s="63">
        <v>14</v>
      </c>
      <c r="B41" s="80" t="s">
        <v>146</v>
      </c>
      <c r="C41" s="59">
        <v>40</v>
      </c>
      <c r="D41" s="30" t="s">
        <v>41</v>
      </c>
      <c r="E41" s="136"/>
      <c r="F41" s="155"/>
      <c r="G41" s="81">
        <f t="shared" si="7"/>
        <v>0</v>
      </c>
      <c r="H41" s="33">
        <f t="shared" si="5"/>
        <v>0</v>
      </c>
      <c r="I41" s="33">
        <f t="shared" si="8"/>
        <v>0</v>
      </c>
      <c r="J41" s="127"/>
    </row>
    <row r="42" spans="1:12" s="11" customFormat="1" ht="12.75" x14ac:dyDescent="0.2">
      <c r="A42" s="63">
        <v>15</v>
      </c>
      <c r="B42" s="80" t="s">
        <v>145</v>
      </c>
      <c r="C42" s="59">
        <v>400</v>
      </c>
      <c r="D42" s="30" t="s">
        <v>41</v>
      </c>
      <c r="E42" s="136"/>
      <c r="F42" s="155"/>
      <c r="G42" s="81">
        <f t="shared" si="7"/>
        <v>0</v>
      </c>
      <c r="H42" s="33">
        <f t="shared" si="5"/>
        <v>0</v>
      </c>
      <c r="I42" s="33">
        <f t="shared" si="8"/>
        <v>0</v>
      </c>
      <c r="J42" s="127"/>
    </row>
    <row r="43" spans="1:12" s="11" customFormat="1" ht="12.75" x14ac:dyDescent="0.2">
      <c r="A43" s="37"/>
      <c r="B43" s="37" t="s">
        <v>489</v>
      </c>
      <c r="C43" s="23" t="s">
        <v>6</v>
      </c>
      <c r="D43" s="23" t="s">
        <v>6</v>
      </c>
      <c r="E43" s="23" t="s">
        <v>6</v>
      </c>
      <c r="F43" s="23" t="s">
        <v>6</v>
      </c>
      <c r="G43" s="56">
        <f>SUM(G28:G42)</f>
        <v>0</v>
      </c>
      <c r="H43" s="56">
        <f>SUM(H28:H42)</f>
        <v>0</v>
      </c>
      <c r="I43" s="56">
        <f>SUM(I28:I42)</f>
        <v>0</v>
      </c>
      <c r="J43" s="119">
        <f>SUM(J28:J42)</f>
        <v>0</v>
      </c>
    </row>
    <row r="44" spans="1:12" x14ac:dyDescent="0.25">
      <c r="A44" s="227" t="s">
        <v>483</v>
      </c>
      <c r="B44" s="227"/>
      <c r="C44" s="227"/>
      <c r="D44" s="227"/>
      <c r="E44" s="227"/>
      <c r="F44" s="227"/>
      <c r="G44" s="227"/>
      <c r="H44" s="227"/>
      <c r="I44" s="227"/>
      <c r="J44" s="227"/>
    </row>
    <row r="45" spans="1:12" x14ac:dyDescent="0.25">
      <c r="A45" s="63">
        <v>1</v>
      </c>
      <c r="B45" s="88" t="s">
        <v>106</v>
      </c>
      <c r="C45" s="79">
        <v>1800</v>
      </c>
      <c r="D45" s="30" t="s">
        <v>41</v>
      </c>
      <c r="E45" s="134"/>
      <c r="F45" s="156"/>
      <c r="G45" s="81">
        <f t="shared" ref="G45" si="9">C45*ROUND(F45, 4)</f>
        <v>0</v>
      </c>
      <c r="H45" s="33">
        <f t="shared" ref="H45:H48" si="10">G45*0.095</f>
        <v>0</v>
      </c>
      <c r="I45" s="33">
        <f t="shared" ref="I45" si="11">+G45+H45</f>
        <v>0</v>
      </c>
      <c r="J45" s="127"/>
      <c r="K45" s="6"/>
      <c r="L45" s="6"/>
    </row>
    <row r="46" spans="1:12" s="72" customFormat="1" x14ac:dyDescent="0.25">
      <c r="A46" s="111">
        <v>2</v>
      </c>
      <c r="B46" s="143" t="s">
        <v>183</v>
      </c>
      <c r="C46" s="97">
        <v>630</v>
      </c>
      <c r="D46" s="98" t="s">
        <v>41</v>
      </c>
      <c r="E46" s="137"/>
      <c r="F46" s="158"/>
      <c r="G46" s="81">
        <f t="shared" ref="G46:G48" si="12">C46*ROUND(F46, 4)</f>
        <v>0</v>
      </c>
      <c r="H46" s="33">
        <f t="shared" si="10"/>
        <v>0</v>
      </c>
      <c r="I46" s="33">
        <f t="shared" ref="I46:I48" si="13">+G46+H46</f>
        <v>0</v>
      </c>
      <c r="J46" s="127"/>
      <c r="K46" s="75"/>
      <c r="L46" s="75"/>
    </row>
    <row r="47" spans="1:12" s="72" customFormat="1" x14ac:dyDescent="0.25">
      <c r="A47" s="111">
        <v>3</v>
      </c>
      <c r="B47" s="143" t="s">
        <v>184</v>
      </c>
      <c r="C47" s="97">
        <v>100</v>
      </c>
      <c r="D47" s="98" t="s">
        <v>41</v>
      </c>
      <c r="E47" s="137"/>
      <c r="F47" s="158"/>
      <c r="G47" s="81">
        <f t="shared" si="12"/>
        <v>0</v>
      </c>
      <c r="H47" s="33">
        <f t="shared" si="10"/>
        <v>0</v>
      </c>
      <c r="I47" s="33">
        <f t="shared" si="13"/>
        <v>0</v>
      </c>
      <c r="J47" s="127"/>
      <c r="K47" s="75"/>
      <c r="L47" s="75"/>
    </row>
    <row r="48" spans="1:12" x14ac:dyDescent="0.25">
      <c r="A48" s="63">
        <v>4</v>
      </c>
      <c r="B48" s="88" t="s">
        <v>107</v>
      </c>
      <c r="C48" s="79">
        <v>660</v>
      </c>
      <c r="D48" s="30" t="s">
        <v>41</v>
      </c>
      <c r="E48" s="134"/>
      <c r="F48" s="156"/>
      <c r="G48" s="81">
        <f t="shared" si="12"/>
        <v>0</v>
      </c>
      <c r="H48" s="33">
        <f t="shared" si="10"/>
        <v>0</v>
      </c>
      <c r="I48" s="33">
        <f t="shared" si="13"/>
        <v>0</v>
      </c>
      <c r="J48" s="127"/>
      <c r="K48" s="6"/>
      <c r="L48" s="6"/>
    </row>
    <row r="49" spans="1:12" x14ac:dyDescent="0.25">
      <c r="A49" s="32"/>
      <c r="B49" s="32" t="s">
        <v>490</v>
      </c>
      <c r="C49" s="84" t="s">
        <v>6</v>
      </c>
      <c r="D49" s="84" t="s">
        <v>6</v>
      </c>
      <c r="E49" s="84" t="s">
        <v>6</v>
      </c>
      <c r="F49" s="84" t="s">
        <v>6</v>
      </c>
      <c r="G49" s="45">
        <f>SUM(G45:G48)</f>
        <v>0</v>
      </c>
      <c r="H49" s="45">
        <f>SUM(H45:H48)</f>
        <v>0</v>
      </c>
      <c r="I49" s="45">
        <f>SUM(I45:I48)</f>
        <v>0</v>
      </c>
      <c r="J49" s="120">
        <f>SUM(J45:J48)</f>
        <v>0</v>
      </c>
      <c r="K49" s="6"/>
      <c r="L49" s="6"/>
    </row>
    <row r="50" spans="1:12" x14ac:dyDescent="0.25">
      <c r="A50" s="227" t="s">
        <v>485</v>
      </c>
      <c r="B50" s="227"/>
      <c r="C50" s="227"/>
      <c r="D50" s="227"/>
      <c r="E50" s="227"/>
      <c r="F50" s="227"/>
      <c r="G50" s="227"/>
      <c r="H50" s="227"/>
      <c r="I50" s="227"/>
      <c r="J50" s="227"/>
      <c r="K50" s="6"/>
      <c r="L50" s="6"/>
    </row>
    <row r="51" spans="1:12" ht="26.25" x14ac:dyDescent="0.25">
      <c r="A51" s="65">
        <v>1</v>
      </c>
      <c r="B51" s="88" t="s">
        <v>378</v>
      </c>
      <c r="C51" s="195">
        <v>190</v>
      </c>
      <c r="D51" s="34" t="s">
        <v>41</v>
      </c>
      <c r="E51" s="195"/>
      <c r="F51" s="159"/>
      <c r="G51" s="81">
        <f t="shared" ref="G51" si="14">C51*ROUND(F51, 4)</f>
        <v>0</v>
      </c>
      <c r="H51" s="33">
        <f t="shared" ref="H51:H53" si="15">G51*0.095</f>
        <v>0</v>
      </c>
      <c r="I51" s="33">
        <f t="shared" ref="I51" si="16">+G51+H51</f>
        <v>0</v>
      </c>
      <c r="J51" s="23" t="s">
        <v>6</v>
      </c>
      <c r="K51" s="10"/>
      <c r="L51" s="6"/>
    </row>
    <row r="52" spans="1:12" ht="26.25" x14ac:dyDescent="0.25">
      <c r="A52" s="65">
        <v>2</v>
      </c>
      <c r="B52" s="88" t="s">
        <v>379</v>
      </c>
      <c r="C52" s="195">
        <v>90</v>
      </c>
      <c r="D52" s="34" t="s">
        <v>41</v>
      </c>
      <c r="E52" s="195"/>
      <c r="F52" s="159"/>
      <c r="G52" s="81">
        <f t="shared" ref="G52:G53" si="17">C52*ROUND(F52, 4)</f>
        <v>0</v>
      </c>
      <c r="H52" s="33">
        <f t="shared" si="15"/>
        <v>0</v>
      </c>
      <c r="I52" s="33">
        <f t="shared" ref="I52:I53" si="18">+G52+H52</f>
        <v>0</v>
      </c>
      <c r="J52" s="23" t="s">
        <v>6</v>
      </c>
      <c r="K52" s="10"/>
      <c r="L52" s="6"/>
    </row>
    <row r="53" spans="1:12" ht="26.25" x14ac:dyDescent="0.25">
      <c r="A53" s="65">
        <v>3</v>
      </c>
      <c r="B53" s="88" t="s">
        <v>510</v>
      </c>
      <c r="C53" s="195">
        <v>3</v>
      </c>
      <c r="D53" s="34" t="s">
        <v>41</v>
      </c>
      <c r="E53" s="195"/>
      <c r="F53" s="159"/>
      <c r="G53" s="81">
        <f t="shared" si="17"/>
        <v>0</v>
      </c>
      <c r="H53" s="33">
        <f t="shared" si="15"/>
        <v>0</v>
      </c>
      <c r="I53" s="33">
        <f t="shared" si="18"/>
        <v>0</v>
      </c>
      <c r="J53" s="23" t="s">
        <v>6</v>
      </c>
      <c r="K53" s="10"/>
      <c r="L53" s="6"/>
    </row>
    <row r="54" spans="1:12" s="11" customFormat="1" ht="12.75" x14ac:dyDescent="0.2">
      <c r="A54" s="37"/>
      <c r="B54" s="37" t="s">
        <v>491</v>
      </c>
      <c r="C54" s="23" t="s">
        <v>6</v>
      </c>
      <c r="D54" s="23" t="s">
        <v>6</v>
      </c>
      <c r="E54" s="23" t="s">
        <v>6</v>
      </c>
      <c r="F54" s="23" t="s">
        <v>6</v>
      </c>
      <c r="G54" s="56">
        <f>SUM(G51:G53)</f>
        <v>0</v>
      </c>
      <c r="H54" s="56">
        <f>SUM(H51:H53)</f>
        <v>0</v>
      </c>
      <c r="I54" s="56">
        <f>SUM(I51:I53)</f>
        <v>0</v>
      </c>
      <c r="J54" s="23" t="s">
        <v>6</v>
      </c>
      <c r="K54" s="62"/>
    </row>
    <row r="55" spans="1:12" s="11" customFormat="1" ht="12.75" x14ac:dyDescent="0.2">
      <c r="A55" s="227" t="s">
        <v>484</v>
      </c>
      <c r="B55" s="227"/>
      <c r="C55" s="227"/>
      <c r="D55" s="227"/>
      <c r="E55" s="227"/>
      <c r="F55" s="227"/>
      <c r="G55" s="227"/>
      <c r="H55" s="227"/>
      <c r="I55" s="227"/>
      <c r="J55" s="227"/>
      <c r="K55" s="62"/>
    </row>
    <row r="56" spans="1:12" s="11" customFormat="1" ht="25.5" x14ac:dyDescent="0.2">
      <c r="A56" s="61">
        <v>1</v>
      </c>
      <c r="B56" s="80" t="s">
        <v>226</v>
      </c>
      <c r="C56" s="196">
        <v>1560</v>
      </c>
      <c r="D56" s="60" t="s">
        <v>41</v>
      </c>
      <c r="E56" s="196"/>
      <c r="F56" s="160"/>
      <c r="G56" s="81">
        <f t="shared" ref="G56" si="19">C56*ROUND(F56, 4)</f>
        <v>0</v>
      </c>
      <c r="H56" s="33">
        <f t="shared" ref="H56:H57" si="20">G56*0.095</f>
        <v>0</v>
      </c>
      <c r="I56" s="33">
        <f t="shared" ref="I56" si="21">+G56+H56</f>
        <v>0</v>
      </c>
      <c r="J56" s="127"/>
      <c r="K56" s="62"/>
    </row>
    <row r="57" spans="1:12" s="76" customFormat="1" ht="38.25" x14ac:dyDescent="0.2">
      <c r="A57" s="61">
        <v>2</v>
      </c>
      <c r="B57" s="80" t="s">
        <v>225</v>
      </c>
      <c r="C57" s="196">
        <v>470</v>
      </c>
      <c r="D57" s="60" t="s">
        <v>41</v>
      </c>
      <c r="E57" s="196"/>
      <c r="F57" s="160"/>
      <c r="G57" s="81">
        <f t="shared" ref="G57" si="22">C57*ROUND(F57, 4)</f>
        <v>0</v>
      </c>
      <c r="H57" s="33">
        <f t="shared" si="20"/>
        <v>0</v>
      </c>
      <c r="I57" s="33">
        <f t="shared" ref="I57" si="23">+G57+H57</f>
        <v>0</v>
      </c>
      <c r="J57" s="127"/>
      <c r="K57" s="62"/>
    </row>
    <row r="58" spans="1:12" s="76" customFormat="1" ht="12.75" x14ac:dyDescent="0.2">
      <c r="A58" s="61"/>
      <c r="B58" s="37" t="s">
        <v>493</v>
      </c>
      <c r="C58" s="23" t="s">
        <v>6</v>
      </c>
      <c r="D58" s="23" t="s">
        <v>6</v>
      </c>
      <c r="E58" s="23" t="s">
        <v>6</v>
      </c>
      <c r="F58" s="23" t="s">
        <v>6</v>
      </c>
      <c r="G58" s="56">
        <f>SUM(G56:G57)</f>
        <v>0</v>
      </c>
      <c r="H58" s="56">
        <f>SUM(H56:H57)</f>
        <v>0</v>
      </c>
      <c r="I58" s="56">
        <f>SUM(I56:I57)</f>
        <v>0</v>
      </c>
      <c r="J58" s="119">
        <f>SUM(J56:J57)</f>
        <v>0</v>
      </c>
      <c r="K58" s="62"/>
    </row>
    <row r="59" spans="1:12" s="76" customFormat="1" ht="12.75" x14ac:dyDescent="0.2">
      <c r="A59" s="227" t="s">
        <v>486</v>
      </c>
      <c r="B59" s="227"/>
      <c r="C59" s="227"/>
      <c r="D59" s="227"/>
      <c r="E59" s="227"/>
      <c r="F59" s="227"/>
      <c r="G59" s="227"/>
      <c r="H59" s="227"/>
      <c r="I59" s="227"/>
      <c r="J59" s="227"/>
      <c r="K59" s="62"/>
    </row>
    <row r="60" spans="1:12" s="76" customFormat="1" ht="38.25" x14ac:dyDescent="0.2">
      <c r="A60" s="171">
        <v>1</v>
      </c>
      <c r="B60" s="80" t="s">
        <v>437</v>
      </c>
      <c r="C60" s="197">
        <v>1500</v>
      </c>
      <c r="D60" s="98" t="s">
        <v>41</v>
      </c>
      <c r="E60" s="197"/>
      <c r="F60" s="198"/>
      <c r="G60" s="81">
        <f t="shared" ref="G60" si="24">C60*ROUND(F60, 4)</f>
        <v>0</v>
      </c>
      <c r="H60" s="33">
        <f t="shared" ref="H60" si="25">G60*0.095</f>
        <v>0</v>
      </c>
      <c r="I60" s="33">
        <f t="shared" ref="I60" si="26">+G60+H60</f>
        <v>0</v>
      </c>
      <c r="J60" s="23" t="s">
        <v>6</v>
      </c>
      <c r="K60" s="62"/>
    </row>
    <row r="61" spans="1:12" s="11" customFormat="1" ht="12.75" x14ac:dyDescent="0.2">
      <c r="A61" s="37"/>
      <c r="B61" s="37" t="s">
        <v>492</v>
      </c>
      <c r="C61" s="23" t="s">
        <v>6</v>
      </c>
      <c r="D61" s="23" t="s">
        <v>6</v>
      </c>
      <c r="E61" s="23" t="s">
        <v>6</v>
      </c>
      <c r="F61" s="23" t="s">
        <v>6</v>
      </c>
      <c r="G61" s="56">
        <f>SUM(G60)</f>
        <v>0</v>
      </c>
      <c r="H61" s="56">
        <f t="shared" ref="H61:I61" si="27">SUM(H60)</f>
        <v>0</v>
      </c>
      <c r="I61" s="56">
        <f t="shared" si="27"/>
        <v>0</v>
      </c>
      <c r="J61" s="23" t="s">
        <v>6</v>
      </c>
      <c r="K61" s="62"/>
    </row>
    <row r="62" spans="1:12" ht="14.25" customHeight="1" x14ac:dyDescent="0.25">
      <c r="A62" s="6"/>
      <c r="B62" s="6"/>
      <c r="C62" s="6"/>
      <c r="D62" s="6"/>
      <c r="E62" s="8"/>
      <c r="F62" s="8"/>
      <c r="G62" s="8"/>
      <c r="H62" s="6"/>
      <c r="I62" s="6"/>
      <c r="J62" s="75"/>
      <c r="K62" s="6"/>
      <c r="L62" s="6"/>
    </row>
    <row r="63" spans="1:12" s="164" customFormat="1" ht="15" customHeight="1" x14ac:dyDescent="0.2">
      <c r="A63" s="232" t="s">
        <v>388</v>
      </c>
      <c r="B63" s="232"/>
      <c r="C63" s="232"/>
      <c r="D63" s="232"/>
      <c r="E63" s="232"/>
      <c r="F63" s="232"/>
      <c r="G63" s="232"/>
      <c r="H63" s="232"/>
      <c r="I63" s="232"/>
      <c r="J63" s="232"/>
    </row>
    <row r="64" spans="1:12" s="148" customFormat="1" ht="23.25" customHeight="1" x14ac:dyDescent="0.2">
      <c r="A64" s="221" t="s">
        <v>157</v>
      </c>
      <c r="B64" s="221"/>
      <c r="C64" s="221"/>
      <c r="D64" s="221"/>
      <c r="E64" s="221"/>
      <c r="F64" s="221"/>
      <c r="G64" s="221"/>
      <c r="H64" s="221"/>
      <c r="I64" s="221"/>
      <c r="J64" s="221"/>
    </row>
    <row r="65" spans="1:10" s="222" customFormat="1" ht="12.75" customHeight="1" x14ac:dyDescent="0.25">
      <c r="A65" s="221" t="s">
        <v>294</v>
      </c>
    </row>
    <row r="66" spans="1:10" s="165" customFormat="1" ht="12.75" customHeight="1" x14ac:dyDescent="0.25">
      <c r="A66" s="215" t="s">
        <v>295</v>
      </c>
      <c r="B66" s="215"/>
      <c r="C66" s="215"/>
      <c r="D66" s="215"/>
      <c r="E66" s="215"/>
      <c r="F66" s="215"/>
      <c r="G66" s="215"/>
      <c r="H66" s="215"/>
      <c r="I66" s="215"/>
      <c r="J66" s="215"/>
    </row>
    <row r="67" spans="1:10" s="165" customFormat="1" ht="30.75" customHeight="1" x14ac:dyDescent="0.25">
      <c r="A67" s="215" t="s">
        <v>517</v>
      </c>
      <c r="B67" s="215"/>
      <c r="C67" s="215"/>
      <c r="D67" s="215"/>
      <c r="E67" s="215"/>
      <c r="F67" s="215"/>
      <c r="G67" s="215"/>
      <c r="H67" s="215"/>
      <c r="I67" s="215"/>
      <c r="J67" s="215"/>
    </row>
    <row r="68" spans="1:10" s="216" customFormat="1" ht="15" customHeight="1" x14ac:dyDescent="0.25">
      <c r="A68" s="215" t="s">
        <v>389</v>
      </c>
    </row>
    <row r="69" spans="1:10" s="216" customFormat="1" ht="15" customHeight="1" x14ac:dyDescent="0.25">
      <c r="A69" s="215" t="s">
        <v>390</v>
      </c>
    </row>
    <row r="70" spans="1:10" s="166" customFormat="1" x14ac:dyDescent="0.25">
      <c r="A70" s="215" t="s">
        <v>391</v>
      </c>
      <c r="B70" s="220"/>
      <c r="C70" s="220"/>
      <c r="D70" s="220"/>
      <c r="E70" s="220"/>
      <c r="F70" s="220"/>
      <c r="G70" s="220"/>
      <c r="H70" s="220"/>
      <c r="I70" s="220"/>
      <c r="J70" s="220"/>
    </row>
    <row r="71" spans="1:10" s="166" customFormat="1" ht="47.25" customHeight="1" x14ac:dyDescent="0.25">
      <c r="A71" s="215" t="s">
        <v>506</v>
      </c>
      <c r="B71" s="215"/>
      <c r="C71" s="215"/>
      <c r="D71" s="215"/>
      <c r="E71" s="215"/>
      <c r="F71" s="215"/>
      <c r="G71" s="215"/>
      <c r="H71" s="215"/>
      <c r="I71" s="215"/>
      <c r="J71" s="215"/>
    </row>
    <row r="72" spans="1:10" s="166" customFormat="1" x14ac:dyDescent="0.25">
      <c r="A72" s="167"/>
      <c r="B72" s="167"/>
      <c r="C72" s="167"/>
      <c r="D72" s="167"/>
      <c r="E72" s="167"/>
      <c r="F72" s="167"/>
      <c r="G72" s="167"/>
      <c r="H72" s="167"/>
      <c r="I72" s="167"/>
      <c r="J72" s="167"/>
    </row>
    <row r="73" spans="1:10" s="148" customFormat="1" ht="12.75" x14ac:dyDescent="0.2">
      <c r="A73" s="217" t="s">
        <v>393</v>
      </c>
      <c r="B73" s="217"/>
      <c r="C73" s="217"/>
      <c r="D73" s="217"/>
      <c r="E73" s="217"/>
      <c r="F73" s="217"/>
      <c r="G73" s="217"/>
      <c r="H73" s="217"/>
      <c r="I73" s="217"/>
      <c r="J73" s="217"/>
    </row>
    <row r="75" spans="1:10" s="186" customFormat="1" ht="12.75" x14ac:dyDescent="0.2">
      <c r="A75" s="186" t="s">
        <v>474</v>
      </c>
      <c r="B75" s="187"/>
      <c r="C75" s="188"/>
      <c r="E75" s="186" t="s">
        <v>475</v>
      </c>
      <c r="I75" s="186" t="s">
        <v>476</v>
      </c>
    </row>
  </sheetData>
  <mergeCells count="19">
    <mergeCell ref="A59:J59"/>
    <mergeCell ref="A44:J44"/>
    <mergeCell ref="A55:J55"/>
    <mergeCell ref="A50:J50"/>
    <mergeCell ref="B1:J1"/>
    <mergeCell ref="B2:J2"/>
    <mergeCell ref="H3:J3"/>
    <mergeCell ref="A4:J4"/>
    <mergeCell ref="A27:J27"/>
    <mergeCell ref="A63:J63"/>
    <mergeCell ref="A64:J64"/>
    <mergeCell ref="A66:J66"/>
    <mergeCell ref="A67:J67"/>
    <mergeCell ref="A65:XFD65"/>
    <mergeCell ref="A68:XFD68"/>
    <mergeCell ref="A69:XFD69"/>
    <mergeCell ref="A70:J70"/>
    <mergeCell ref="A71:J71"/>
    <mergeCell ref="A73:J73"/>
  </mergeCells>
  <phoneticPr fontId="10" type="noConversion"/>
  <dataValidations count="1">
    <dataValidation type="whole" operator="equal" allowBlank="1" showInputMessage="1" showErrorMessage="1" sqref="J9:J25 J45:J48 J28:J42 J56:J57">
      <formula1>1</formula1>
    </dataValidation>
  </dataValidations>
  <pageMargins left="0.51181102362204722" right="0.51181102362204722" top="0.62992125984251968" bottom="0.62992125984251968" header="0.31496062992125984" footer="0.31496062992125984"/>
  <pageSetup paperSize="9" scale="8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zoomScale="130" zoomScaleNormal="130" workbookViewId="0">
      <pane ySplit="7" topLeftCell="A8" activePane="bottomLeft" state="frozen"/>
      <selection pane="bottomLeft" activeCell="J17" sqref="J17"/>
    </sheetView>
  </sheetViews>
  <sheetFormatPr defaultRowHeight="15" x14ac:dyDescent="0.25"/>
  <cols>
    <col min="1" max="1" width="3.85546875" style="1" customWidth="1"/>
    <col min="2" max="2" width="38.85546875" style="1" customWidth="1"/>
    <col min="3" max="3" width="8.28515625" style="1" customWidth="1"/>
    <col min="4" max="4" width="5.85546875" style="1" customWidth="1"/>
    <col min="5" max="5" width="15.85546875" style="1" customWidth="1"/>
    <col min="6" max="7" width="11.28515625" style="1" customWidth="1"/>
    <col min="8" max="8" width="12.140625" style="1" customWidth="1"/>
    <col min="9" max="9" width="11.28515625" style="1" customWidth="1"/>
    <col min="10" max="10" width="10.140625" style="73" customWidth="1"/>
    <col min="11" max="16384" width="9.140625" style="1"/>
  </cols>
  <sheetData>
    <row r="1" spans="1:12" s="123" customFormat="1" ht="13.5" customHeight="1" x14ac:dyDescent="0.2">
      <c r="B1" s="223" t="s">
        <v>7</v>
      </c>
      <c r="C1" s="223"/>
      <c r="D1" s="223"/>
      <c r="E1" s="223"/>
      <c r="F1" s="223"/>
      <c r="G1" s="223"/>
      <c r="H1" s="223"/>
      <c r="I1" s="223"/>
      <c r="J1" s="223"/>
    </row>
    <row r="2" spans="1:12" s="12" customFormat="1" ht="12.75" customHeight="1" x14ac:dyDescent="0.2">
      <c r="B2" s="225" t="s">
        <v>156</v>
      </c>
      <c r="C2" s="225"/>
      <c r="D2" s="225"/>
      <c r="E2" s="225"/>
      <c r="F2" s="225"/>
      <c r="G2" s="225"/>
      <c r="H2" s="225"/>
      <c r="I2" s="225"/>
      <c r="J2" s="225"/>
    </row>
    <row r="3" spans="1:12" ht="15" customHeight="1" x14ac:dyDescent="0.25">
      <c r="A3" s="2"/>
      <c r="B3" s="14"/>
      <c r="C3" s="3"/>
      <c r="D3" s="2"/>
      <c r="E3" s="2"/>
      <c r="F3" s="2"/>
      <c r="G3" s="2"/>
      <c r="H3" s="217"/>
      <c r="I3" s="217"/>
      <c r="J3" s="217"/>
    </row>
    <row r="4" spans="1:12" ht="15.75" x14ac:dyDescent="0.25">
      <c r="A4" s="224" t="s">
        <v>220</v>
      </c>
      <c r="B4" s="224"/>
      <c r="C4" s="224"/>
      <c r="D4" s="224"/>
      <c r="E4" s="224"/>
      <c r="F4" s="224"/>
      <c r="G4" s="224"/>
      <c r="H4" s="224"/>
      <c r="I4" s="224"/>
      <c r="J4" s="224"/>
    </row>
    <row r="6" spans="1:12" s="109" customFormat="1" ht="56.25" customHeight="1" x14ac:dyDescent="0.25">
      <c r="A6" s="149" t="s">
        <v>345</v>
      </c>
      <c r="B6" s="150" t="s">
        <v>346</v>
      </c>
      <c r="C6" s="151" t="s">
        <v>3</v>
      </c>
      <c r="D6" s="149" t="s">
        <v>347</v>
      </c>
      <c r="E6" s="149" t="s">
        <v>152</v>
      </c>
      <c r="F6" s="149" t="s">
        <v>348</v>
      </c>
      <c r="G6" s="149" t="s">
        <v>153</v>
      </c>
      <c r="H6" s="149" t="s">
        <v>154</v>
      </c>
      <c r="I6" s="149" t="s">
        <v>155</v>
      </c>
      <c r="J6" s="149" t="s">
        <v>229</v>
      </c>
    </row>
    <row r="7" spans="1:12" s="105" customFormat="1" ht="13.5" customHeight="1" x14ac:dyDescent="0.25">
      <c r="A7" s="161">
        <v>1</v>
      </c>
      <c r="B7" s="162">
        <v>2</v>
      </c>
      <c r="C7" s="163">
        <v>3</v>
      </c>
      <c r="D7" s="161">
        <v>4</v>
      </c>
      <c r="E7" s="161">
        <v>5</v>
      </c>
      <c r="F7" s="161">
        <v>6</v>
      </c>
      <c r="G7" s="161" t="s">
        <v>349</v>
      </c>
      <c r="H7" s="161" t="s">
        <v>350</v>
      </c>
      <c r="I7" s="161" t="s">
        <v>351</v>
      </c>
      <c r="J7" s="161">
        <v>10</v>
      </c>
    </row>
    <row r="8" spans="1:12" ht="13.5" customHeight="1" x14ac:dyDescent="0.25">
      <c r="A8" s="230" t="s">
        <v>187</v>
      </c>
      <c r="B8" s="230"/>
      <c r="C8" s="230"/>
      <c r="D8" s="230"/>
      <c r="E8" s="230"/>
      <c r="F8" s="230"/>
      <c r="G8" s="230"/>
      <c r="H8" s="230"/>
      <c r="I8" s="230"/>
      <c r="J8" s="230"/>
      <c r="K8" s="12"/>
      <c r="L8" s="12"/>
    </row>
    <row r="9" spans="1:12" ht="51.75" x14ac:dyDescent="0.25">
      <c r="A9" s="86">
        <v>1</v>
      </c>
      <c r="B9" s="88" t="s">
        <v>432</v>
      </c>
      <c r="C9" s="79">
        <v>5300</v>
      </c>
      <c r="D9" s="92" t="s">
        <v>47</v>
      </c>
      <c r="E9" s="124"/>
      <c r="F9" s="154"/>
      <c r="G9" s="81">
        <f>C9*ROUND(F9, 4)</f>
        <v>0</v>
      </c>
      <c r="H9" s="81">
        <f>G9*0.095</f>
        <v>0</v>
      </c>
      <c r="I9" s="81">
        <f>+G9+H9</f>
        <v>0</v>
      </c>
      <c r="J9" s="138"/>
      <c r="K9" s="12"/>
      <c r="L9" s="12"/>
    </row>
    <row r="10" spans="1:12" s="73" customFormat="1" ht="39" x14ac:dyDescent="0.25">
      <c r="A10" s="145">
        <v>2</v>
      </c>
      <c r="B10" s="145" t="s">
        <v>325</v>
      </c>
      <c r="C10" s="79">
        <v>4200</v>
      </c>
      <c r="D10" s="92" t="s">
        <v>47</v>
      </c>
      <c r="E10" s="124"/>
      <c r="F10" s="154"/>
      <c r="G10" s="81">
        <f t="shared" ref="G10:G17" si="0">C10*ROUND(F10, 4)</f>
        <v>0</v>
      </c>
      <c r="H10" s="81">
        <f t="shared" ref="H10:H17" si="1">G10*0.095</f>
        <v>0</v>
      </c>
      <c r="I10" s="81">
        <f t="shared" ref="I10:I17" si="2">+G10+H10</f>
        <v>0</v>
      </c>
      <c r="J10" s="138"/>
      <c r="K10" s="12"/>
      <c r="L10" s="12"/>
    </row>
    <row r="11" spans="1:12" ht="51.75" x14ac:dyDescent="0.25">
      <c r="A11" s="86">
        <v>3</v>
      </c>
      <c r="B11" s="86" t="s">
        <v>433</v>
      </c>
      <c r="C11" s="79">
        <v>100</v>
      </c>
      <c r="D11" s="92" t="s">
        <v>47</v>
      </c>
      <c r="E11" s="124"/>
      <c r="F11" s="154"/>
      <c r="G11" s="81">
        <f t="shared" si="0"/>
        <v>0</v>
      </c>
      <c r="H11" s="81">
        <f t="shared" si="1"/>
        <v>0</v>
      </c>
      <c r="I11" s="81">
        <f t="shared" si="2"/>
        <v>0</v>
      </c>
      <c r="J11" s="138"/>
      <c r="K11" s="12"/>
      <c r="L11" s="12"/>
    </row>
    <row r="12" spans="1:12" ht="51.75" x14ac:dyDescent="0.25">
      <c r="A12" s="86">
        <v>4</v>
      </c>
      <c r="B12" s="86" t="s">
        <v>431</v>
      </c>
      <c r="C12" s="79">
        <v>8780</v>
      </c>
      <c r="D12" s="92" t="s">
        <v>47</v>
      </c>
      <c r="E12" s="124"/>
      <c r="F12" s="154"/>
      <c r="G12" s="81">
        <f t="shared" si="0"/>
        <v>0</v>
      </c>
      <c r="H12" s="81">
        <f t="shared" si="1"/>
        <v>0</v>
      </c>
      <c r="I12" s="81">
        <f t="shared" si="2"/>
        <v>0</v>
      </c>
      <c r="J12" s="138"/>
      <c r="K12" s="12"/>
      <c r="L12" s="12"/>
    </row>
    <row r="13" spans="1:12" ht="39" x14ac:dyDescent="0.25">
      <c r="A13" s="145">
        <v>5</v>
      </c>
      <c r="B13" s="145" t="s">
        <v>326</v>
      </c>
      <c r="C13" s="21">
        <v>4430</v>
      </c>
      <c r="D13" s="92" t="s">
        <v>47</v>
      </c>
      <c r="E13" s="124"/>
      <c r="F13" s="154"/>
      <c r="G13" s="81">
        <f t="shared" si="0"/>
        <v>0</v>
      </c>
      <c r="H13" s="81">
        <f t="shared" si="1"/>
        <v>0</v>
      </c>
      <c r="I13" s="81">
        <f t="shared" si="2"/>
        <v>0</v>
      </c>
      <c r="J13" s="138"/>
      <c r="K13" s="12"/>
      <c r="L13" s="12"/>
    </row>
    <row r="14" spans="1:12" ht="51.75" x14ac:dyDescent="0.25">
      <c r="A14" s="86">
        <v>6</v>
      </c>
      <c r="B14" s="86" t="s">
        <v>429</v>
      </c>
      <c r="C14" s="21">
        <v>5500</v>
      </c>
      <c r="D14" s="92" t="s">
        <v>47</v>
      </c>
      <c r="E14" s="124"/>
      <c r="F14" s="154"/>
      <c r="G14" s="81">
        <f t="shared" si="0"/>
        <v>0</v>
      </c>
      <c r="H14" s="81">
        <f t="shared" si="1"/>
        <v>0</v>
      </c>
      <c r="I14" s="81">
        <f t="shared" si="2"/>
        <v>0</v>
      </c>
      <c r="J14" s="138"/>
      <c r="K14" s="12"/>
      <c r="L14" s="12"/>
    </row>
    <row r="15" spans="1:12" s="73" customFormat="1" ht="39" x14ac:dyDescent="0.25">
      <c r="A15" s="145">
        <v>7</v>
      </c>
      <c r="B15" s="145" t="s">
        <v>327</v>
      </c>
      <c r="C15" s="21">
        <v>5200</v>
      </c>
      <c r="D15" s="92" t="s">
        <v>47</v>
      </c>
      <c r="E15" s="124"/>
      <c r="F15" s="154"/>
      <c r="G15" s="81">
        <f t="shared" si="0"/>
        <v>0</v>
      </c>
      <c r="H15" s="81">
        <f t="shared" si="1"/>
        <v>0</v>
      </c>
      <c r="I15" s="81">
        <f t="shared" si="2"/>
        <v>0</v>
      </c>
      <c r="J15" s="138"/>
      <c r="K15" s="12"/>
      <c r="L15" s="12"/>
    </row>
    <row r="16" spans="1:12" ht="39" x14ac:dyDescent="0.25">
      <c r="A16" s="205">
        <v>8</v>
      </c>
      <c r="B16" s="205" t="s">
        <v>402</v>
      </c>
      <c r="C16" s="206">
        <v>800</v>
      </c>
      <c r="D16" s="207" t="s">
        <v>4</v>
      </c>
      <c r="E16" s="124"/>
      <c r="F16" s="154"/>
      <c r="G16" s="208">
        <f t="shared" si="0"/>
        <v>0</v>
      </c>
      <c r="H16" s="208">
        <f t="shared" si="1"/>
        <v>0</v>
      </c>
      <c r="I16" s="208">
        <f t="shared" si="2"/>
        <v>0</v>
      </c>
      <c r="J16" s="138"/>
      <c r="K16" s="12"/>
      <c r="L16" s="12"/>
    </row>
    <row r="17" spans="1:12" ht="77.25" x14ac:dyDescent="0.25">
      <c r="A17" s="86">
        <v>9</v>
      </c>
      <c r="B17" s="86" t="s">
        <v>430</v>
      </c>
      <c r="C17" s="21">
        <v>3000</v>
      </c>
      <c r="D17" s="78" t="s">
        <v>4</v>
      </c>
      <c r="E17" s="124"/>
      <c r="F17" s="154"/>
      <c r="G17" s="81">
        <f t="shared" si="0"/>
        <v>0</v>
      </c>
      <c r="H17" s="81">
        <f t="shared" si="1"/>
        <v>0</v>
      </c>
      <c r="I17" s="81">
        <f t="shared" si="2"/>
        <v>0</v>
      </c>
      <c r="J17" s="138"/>
      <c r="K17" s="12"/>
      <c r="L17" s="12"/>
    </row>
    <row r="18" spans="1:12" x14ac:dyDescent="0.25">
      <c r="A18" s="89"/>
      <c r="B18" s="90" t="s">
        <v>494</v>
      </c>
      <c r="C18" s="84" t="s">
        <v>6</v>
      </c>
      <c r="D18" s="84" t="s">
        <v>6</v>
      </c>
      <c r="E18" s="84" t="s">
        <v>6</v>
      </c>
      <c r="F18" s="84" t="s">
        <v>6</v>
      </c>
      <c r="G18" s="38">
        <f>SUM(G9:G17)</f>
        <v>0</v>
      </c>
      <c r="H18" s="38">
        <f t="shared" ref="H18:I18" si="3">SUM(H9:H17)</f>
        <v>0</v>
      </c>
      <c r="I18" s="38">
        <f t="shared" si="3"/>
        <v>0</v>
      </c>
      <c r="J18" s="116">
        <f>SUM(J9:J17)</f>
        <v>0</v>
      </c>
      <c r="K18" s="12"/>
      <c r="L18" s="12"/>
    </row>
    <row r="19" spans="1:12" x14ac:dyDescent="0.25">
      <c r="A19" s="230" t="s">
        <v>68</v>
      </c>
      <c r="B19" s="230"/>
      <c r="C19" s="230"/>
      <c r="D19" s="230"/>
      <c r="E19" s="230"/>
      <c r="F19" s="230"/>
      <c r="G19" s="230"/>
      <c r="H19" s="230"/>
      <c r="I19" s="230"/>
      <c r="J19" s="230"/>
      <c r="K19" s="12"/>
      <c r="L19" s="12"/>
    </row>
    <row r="20" spans="1:12" x14ac:dyDescent="0.25">
      <c r="A20" s="63">
        <v>1</v>
      </c>
      <c r="B20" s="66" t="s">
        <v>42</v>
      </c>
      <c r="C20" s="78">
        <v>3320</v>
      </c>
      <c r="D20" s="78" t="s">
        <v>4</v>
      </c>
      <c r="E20" s="124"/>
      <c r="F20" s="154"/>
      <c r="G20" s="81">
        <f t="shared" ref="G20:G21" si="4">C20*ROUND(F20, 4)</f>
        <v>0</v>
      </c>
      <c r="H20" s="81">
        <f t="shared" ref="H20:H21" si="5">G20*0.095</f>
        <v>0</v>
      </c>
      <c r="I20" s="81">
        <f t="shared" ref="I20:I21" si="6">+G20+H20</f>
        <v>0</v>
      </c>
      <c r="J20" s="84" t="s">
        <v>6</v>
      </c>
      <c r="K20" s="12"/>
      <c r="L20" s="12"/>
    </row>
    <row r="21" spans="1:12" s="168" customFormat="1" x14ac:dyDescent="0.25">
      <c r="A21" s="63">
        <v>2</v>
      </c>
      <c r="B21" s="66" t="s">
        <v>417</v>
      </c>
      <c r="C21" s="78">
        <v>1500</v>
      </c>
      <c r="D21" s="78" t="s">
        <v>4</v>
      </c>
      <c r="E21" s="124"/>
      <c r="F21" s="154"/>
      <c r="G21" s="81">
        <f t="shared" si="4"/>
        <v>0</v>
      </c>
      <c r="H21" s="81">
        <f t="shared" si="5"/>
        <v>0</v>
      </c>
      <c r="I21" s="81">
        <f t="shared" si="6"/>
        <v>0</v>
      </c>
      <c r="J21" s="84" t="s">
        <v>6</v>
      </c>
      <c r="K21" s="12"/>
      <c r="L21" s="12"/>
    </row>
    <row r="22" spans="1:12" x14ac:dyDescent="0.25">
      <c r="A22" s="89"/>
      <c r="B22" s="90" t="s">
        <v>495</v>
      </c>
      <c r="C22" s="84" t="s">
        <v>6</v>
      </c>
      <c r="D22" s="84" t="s">
        <v>6</v>
      </c>
      <c r="E22" s="84" t="s">
        <v>6</v>
      </c>
      <c r="F22" s="84" t="s">
        <v>6</v>
      </c>
      <c r="G22" s="45">
        <f>SUM(G20:G21)</f>
        <v>0</v>
      </c>
      <c r="H22" s="45">
        <f t="shared" ref="H22:I22" si="7">SUM(H20:H21)</f>
        <v>0</v>
      </c>
      <c r="I22" s="45">
        <f t="shared" si="7"/>
        <v>0</v>
      </c>
      <c r="J22" s="84" t="s">
        <v>6</v>
      </c>
      <c r="K22" s="12"/>
      <c r="L22" s="12"/>
    </row>
    <row r="23" spans="1:12" x14ac:dyDescent="0.25">
      <c r="A23" s="2"/>
      <c r="B23" s="2"/>
      <c r="C23" s="2"/>
      <c r="D23" s="2"/>
      <c r="E23" s="2"/>
      <c r="F23" s="2"/>
      <c r="G23" s="2"/>
      <c r="H23" s="2"/>
      <c r="I23" s="2"/>
      <c r="J23" s="74"/>
      <c r="K23" s="12"/>
      <c r="L23" s="12"/>
    </row>
    <row r="24" spans="1:12" s="164" customFormat="1" ht="15" customHeight="1" x14ac:dyDescent="0.2">
      <c r="A24" s="219" t="s">
        <v>388</v>
      </c>
      <c r="B24" s="219"/>
      <c r="C24" s="219"/>
      <c r="D24" s="219"/>
      <c r="E24" s="219"/>
      <c r="F24" s="219"/>
      <c r="G24" s="219"/>
      <c r="H24" s="219"/>
      <c r="I24" s="219"/>
      <c r="J24" s="219"/>
    </row>
    <row r="25" spans="1:12" s="148" customFormat="1" ht="23.25" customHeight="1" x14ac:dyDescent="0.2">
      <c r="A25" s="221" t="s">
        <v>157</v>
      </c>
      <c r="B25" s="221"/>
      <c r="C25" s="221"/>
      <c r="D25" s="221"/>
      <c r="E25" s="221"/>
      <c r="F25" s="221"/>
      <c r="G25" s="221"/>
      <c r="H25" s="221"/>
      <c r="I25" s="221"/>
      <c r="J25" s="221"/>
    </row>
    <row r="26" spans="1:12" s="222" customFormat="1" ht="12.75" customHeight="1" x14ac:dyDescent="0.25">
      <c r="A26" s="221" t="s">
        <v>294</v>
      </c>
    </row>
    <row r="27" spans="1:12" s="165" customFormat="1" ht="12.75" customHeight="1" x14ac:dyDescent="0.25">
      <c r="A27" s="215" t="s">
        <v>295</v>
      </c>
      <c r="B27" s="215"/>
      <c r="C27" s="215"/>
      <c r="D27" s="215"/>
      <c r="E27" s="215"/>
      <c r="F27" s="215"/>
      <c r="G27" s="215"/>
      <c r="H27" s="215"/>
      <c r="I27" s="215"/>
      <c r="J27" s="215"/>
    </row>
    <row r="28" spans="1:12" s="165" customFormat="1" ht="29.25" customHeight="1" x14ac:dyDescent="0.25">
      <c r="A28" s="215" t="s">
        <v>517</v>
      </c>
      <c r="B28" s="215"/>
      <c r="C28" s="215"/>
      <c r="D28" s="215"/>
      <c r="E28" s="215"/>
      <c r="F28" s="215"/>
      <c r="G28" s="215"/>
      <c r="H28" s="215"/>
      <c r="I28" s="215"/>
      <c r="J28" s="215"/>
    </row>
    <row r="29" spans="1:12" s="216" customFormat="1" ht="15" customHeight="1" x14ac:dyDescent="0.25">
      <c r="A29" s="215" t="s">
        <v>389</v>
      </c>
    </row>
    <row r="30" spans="1:12" s="216" customFormat="1" ht="15" customHeight="1" x14ac:dyDescent="0.25">
      <c r="A30" s="215" t="s">
        <v>390</v>
      </c>
    </row>
    <row r="31" spans="1:12" s="166" customFormat="1" x14ac:dyDescent="0.25">
      <c r="A31" s="215" t="s">
        <v>391</v>
      </c>
      <c r="B31" s="220"/>
      <c r="C31" s="220"/>
      <c r="D31" s="220"/>
      <c r="E31" s="220"/>
      <c r="F31" s="220"/>
      <c r="G31" s="220"/>
      <c r="H31" s="220"/>
      <c r="I31" s="220"/>
      <c r="J31" s="220"/>
    </row>
    <row r="32" spans="1:12" s="166" customFormat="1" ht="47.25" customHeight="1" x14ac:dyDescent="0.25">
      <c r="A32" s="215" t="s">
        <v>398</v>
      </c>
      <c r="B32" s="215"/>
      <c r="C32" s="215"/>
      <c r="D32" s="215"/>
      <c r="E32" s="215"/>
      <c r="F32" s="215"/>
      <c r="G32" s="215"/>
      <c r="H32" s="215"/>
      <c r="I32" s="215"/>
      <c r="J32" s="215"/>
    </row>
    <row r="33" spans="1:12" s="166" customFormat="1" x14ac:dyDescent="0.25">
      <c r="A33" s="167"/>
      <c r="B33" s="167"/>
      <c r="C33" s="167"/>
      <c r="D33" s="167"/>
      <c r="E33" s="167"/>
      <c r="F33" s="167"/>
      <c r="G33" s="167"/>
      <c r="H33" s="167"/>
      <c r="I33" s="167"/>
      <c r="J33" s="167"/>
    </row>
    <row r="34" spans="1:12" s="148" customFormat="1" ht="12.75" x14ac:dyDescent="0.2">
      <c r="A34" s="217" t="s">
        <v>393</v>
      </c>
      <c r="B34" s="217"/>
      <c r="C34" s="217"/>
      <c r="D34" s="217"/>
      <c r="E34" s="217"/>
      <c r="F34" s="217"/>
      <c r="G34" s="217"/>
      <c r="H34" s="217"/>
      <c r="I34" s="217"/>
      <c r="J34" s="217"/>
    </row>
    <row r="35" spans="1:12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s="186" customFormat="1" ht="12.75" x14ac:dyDescent="0.2">
      <c r="A36" s="186" t="s">
        <v>474</v>
      </c>
      <c r="B36" s="187"/>
      <c r="C36" s="188"/>
      <c r="E36" s="186" t="s">
        <v>475</v>
      </c>
      <c r="I36" s="186" t="s">
        <v>476</v>
      </c>
    </row>
    <row r="37" spans="1:12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2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1:12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12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12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1:12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12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12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1:12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1:12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1:12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1:12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1:12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1:12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1:12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1:12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1:12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1:12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1:12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1:12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1:12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1:12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spans="1:12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</row>
    <row r="63" spans="1:12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</row>
    <row r="64" spans="1:12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</row>
    <row r="65" spans="1:12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</row>
    <row r="66" spans="1:12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1:12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</row>
    <row r="68" spans="1:12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</row>
    <row r="69" spans="1:12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</row>
  </sheetData>
  <mergeCells count="16">
    <mergeCell ref="A24:J24"/>
    <mergeCell ref="A25:J25"/>
    <mergeCell ref="A27:J27"/>
    <mergeCell ref="B1:J1"/>
    <mergeCell ref="B2:J2"/>
    <mergeCell ref="A8:J8"/>
    <mergeCell ref="H3:J3"/>
    <mergeCell ref="A19:J19"/>
    <mergeCell ref="A4:J4"/>
    <mergeCell ref="A26:XFD26"/>
    <mergeCell ref="A28:J28"/>
    <mergeCell ref="A31:J31"/>
    <mergeCell ref="A32:J32"/>
    <mergeCell ref="A34:J34"/>
    <mergeCell ref="A29:XFD29"/>
    <mergeCell ref="A30:XFD30"/>
  </mergeCells>
  <phoneticPr fontId="10" type="noConversion"/>
  <dataValidations count="1">
    <dataValidation type="whole" operator="equal" allowBlank="1" showInputMessage="1" showErrorMessage="1" sqref="J9:J17">
      <formula1>1</formula1>
    </dataValidation>
  </dataValidations>
  <pageMargins left="0.70866141732283472" right="0.70866141732283472" top="0.74803149606299213" bottom="0.62992125984251968" header="0.31496062992125984" footer="0.31496062992125984"/>
  <pageSetup paperSize="9" scale="8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zoomScale="124" zoomScaleNormal="124" workbookViewId="0">
      <pane ySplit="7" topLeftCell="A8" activePane="bottomLeft" state="frozen"/>
      <selection pane="bottomLeft" activeCell="A21" sqref="A21:J21"/>
    </sheetView>
  </sheetViews>
  <sheetFormatPr defaultRowHeight="15" x14ac:dyDescent="0.25"/>
  <cols>
    <col min="1" max="1" width="4.140625" style="1" customWidth="1"/>
    <col min="2" max="2" width="39.5703125" style="1" customWidth="1"/>
    <col min="3" max="3" width="8.28515625" style="1" customWidth="1"/>
    <col min="4" max="4" width="5.7109375" style="1" customWidth="1"/>
    <col min="5" max="5" width="16.28515625" style="1" customWidth="1"/>
    <col min="6" max="9" width="11.140625" style="1" customWidth="1"/>
    <col min="10" max="10" width="9.85546875" style="73" customWidth="1"/>
    <col min="11" max="16384" width="9.140625" style="1"/>
  </cols>
  <sheetData>
    <row r="1" spans="1:12" s="123" customFormat="1" ht="13.5" customHeight="1" x14ac:dyDescent="0.2">
      <c r="B1" s="223" t="s">
        <v>7</v>
      </c>
      <c r="C1" s="223"/>
      <c r="D1" s="223"/>
      <c r="E1" s="223"/>
      <c r="F1" s="223"/>
      <c r="G1" s="223"/>
      <c r="H1" s="223"/>
      <c r="I1" s="223"/>
      <c r="J1" s="223"/>
    </row>
    <row r="2" spans="1:12" s="12" customFormat="1" ht="12.75" customHeight="1" x14ac:dyDescent="0.2">
      <c r="B2" s="225" t="s">
        <v>156</v>
      </c>
      <c r="C2" s="225"/>
      <c r="D2" s="225"/>
      <c r="E2" s="225"/>
      <c r="F2" s="225"/>
      <c r="G2" s="225"/>
      <c r="H2" s="225"/>
      <c r="I2" s="225"/>
      <c r="J2" s="225"/>
    </row>
    <row r="3" spans="1:12" ht="15" customHeight="1" x14ac:dyDescent="0.25">
      <c r="A3" s="12"/>
      <c r="B3" s="14"/>
      <c r="C3" s="13"/>
      <c r="D3" s="12"/>
      <c r="E3" s="12"/>
      <c r="F3" s="12"/>
      <c r="G3" s="12"/>
      <c r="H3" s="217"/>
      <c r="I3" s="217"/>
      <c r="J3" s="217"/>
    </row>
    <row r="4" spans="1:12" ht="15.75" customHeight="1" x14ac:dyDescent="0.25">
      <c r="A4" s="224" t="s">
        <v>221</v>
      </c>
      <c r="B4" s="224"/>
      <c r="C4" s="224"/>
      <c r="D4" s="224"/>
      <c r="E4" s="224"/>
      <c r="F4" s="224"/>
      <c r="G4" s="224"/>
      <c r="H4" s="224"/>
      <c r="I4" s="224"/>
      <c r="J4" s="224"/>
    </row>
    <row r="6" spans="1:12" s="109" customFormat="1" ht="54" customHeight="1" x14ac:dyDescent="0.25">
      <c r="A6" s="149" t="s">
        <v>345</v>
      </c>
      <c r="B6" s="150" t="s">
        <v>346</v>
      </c>
      <c r="C6" s="151" t="s">
        <v>3</v>
      </c>
      <c r="D6" s="149" t="s">
        <v>347</v>
      </c>
      <c r="E6" s="149" t="s">
        <v>152</v>
      </c>
      <c r="F6" s="149" t="s">
        <v>348</v>
      </c>
      <c r="G6" s="149" t="s">
        <v>153</v>
      </c>
      <c r="H6" s="149" t="s">
        <v>154</v>
      </c>
      <c r="I6" s="149" t="s">
        <v>155</v>
      </c>
      <c r="J6" s="149" t="s">
        <v>229</v>
      </c>
    </row>
    <row r="7" spans="1:12" s="105" customFormat="1" ht="25.5" x14ac:dyDescent="0.25">
      <c r="A7" s="161">
        <v>1</v>
      </c>
      <c r="B7" s="162">
        <v>2</v>
      </c>
      <c r="C7" s="163">
        <v>3</v>
      </c>
      <c r="D7" s="161">
        <v>4</v>
      </c>
      <c r="E7" s="161">
        <v>5</v>
      </c>
      <c r="F7" s="161">
        <v>6</v>
      </c>
      <c r="G7" s="161" t="s">
        <v>349</v>
      </c>
      <c r="H7" s="161" t="s">
        <v>350</v>
      </c>
      <c r="I7" s="161" t="s">
        <v>351</v>
      </c>
      <c r="J7" s="161">
        <v>10</v>
      </c>
    </row>
    <row r="8" spans="1:12" ht="15" customHeight="1" x14ac:dyDescent="0.25">
      <c r="A8" s="230" t="s">
        <v>175</v>
      </c>
      <c r="B8" s="230"/>
      <c r="C8" s="230"/>
      <c r="D8" s="230"/>
      <c r="E8" s="230"/>
      <c r="F8" s="230"/>
      <c r="G8" s="230"/>
      <c r="H8" s="230"/>
      <c r="I8" s="230"/>
      <c r="J8" s="230"/>
    </row>
    <row r="9" spans="1:12" ht="26.25" x14ac:dyDescent="0.25">
      <c r="A9" s="86">
        <v>1</v>
      </c>
      <c r="B9" s="86" t="s">
        <v>497</v>
      </c>
      <c r="C9" s="79">
        <v>2800</v>
      </c>
      <c r="D9" s="78" t="s">
        <v>41</v>
      </c>
      <c r="E9" s="133"/>
      <c r="F9" s="194"/>
      <c r="G9" s="81">
        <f>C9*ROUND(F9, 4)</f>
        <v>0</v>
      </c>
      <c r="H9" s="81">
        <f>G9*0.095</f>
        <v>0</v>
      </c>
      <c r="I9" s="81">
        <f>+G9+H9</f>
        <v>0</v>
      </c>
      <c r="J9" s="138"/>
      <c r="K9" s="2"/>
      <c r="L9" s="2"/>
    </row>
    <row r="10" spans="1:12" ht="26.25" x14ac:dyDescent="0.25">
      <c r="A10" s="86">
        <v>2</v>
      </c>
      <c r="B10" s="86" t="s">
        <v>102</v>
      </c>
      <c r="C10" s="79">
        <v>1000</v>
      </c>
      <c r="D10" s="78" t="s">
        <v>41</v>
      </c>
      <c r="E10" s="133"/>
      <c r="F10" s="194"/>
      <c r="G10" s="81">
        <f t="shared" ref="G10:G14" si="0">C10*ROUND(F10, 4)</f>
        <v>0</v>
      </c>
      <c r="H10" s="81">
        <f t="shared" ref="H10:H14" si="1">G10*0.095</f>
        <v>0</v>
      </c>
      <c r="I10" s="81">
        <f t="shared" ref="I10:I14" si="2">+G10+H10</f>
        <v>0</v>
      </c>
      <c r="J10" s="138"/>
      <c r="K10" s="2"/>
      <c r="L10" s="2"/>
    </row>
    <row r="11" spans="1:12" ht="26.25" x14ac:dyDescent="0.25">
      <c r="A11" s="86">
        <v>3</v>
      </c>
      <c r="B11" s="86" t="s">
        <v>498</v>
      </c>
      <c r="C11" s="79">
        <v>1700</v>
      </c>
      <c r="D11" s="78" t="s">
        <v>41</v>
      </c>
      <c r="E11" s="133"/>
      <c r="F11" s="194"/>
      <c r="G11" s="81">
        <f t="shared" si="0"/>
        <v>0</v>
      </c>
      <c r="H11" s="81">
        <f t="shared" si="1"/>
        <v>0</v>
      </c>
      <c r="I11" s="81">
        <f t="shared" si="2"/>
        <v>0</v>
      </c>
      <c r="J11" s="138"/>
      <c r="K11" s="2"/>
      <c r="L11" s="2"/>
    </row>
    <row r="12" spans="1:12" s="73" customFormat="1" x14ac:dyDescent="0.25">
      <c r="A12" s="86">
        <v>4</v>
      </c>
      <c r="B12" s="86" t="s">
        <v>261</v>
      </c>
      <c r="C12" s="79">
        <v>300</v>
      </c>
      <c r="D12" s="78" t="s">
        <v>41</v>
      </c>
      <c r="E12" s="133"/>
      <c r="F12" s="194"/>
      <c r="G12" s="81">
        <f t="shared" si="0"/>
        <v>0</v>
      </c>
      <c r="H12" s="81">
        <f t="shared" si="1"/>
        <v>0</v>
      </c>
      <c r="I12" s="81">
        <f t="shared" si="2"/>
        <v>0</v>
      </c>
      <c r="J12" s="138"/>
      <c r="K12" s="74"/>
      <c r="L12" s="74"/>
    </row>
    <row r="13" spans="1:12" x14ac:dyDescent="0.25">
      <c r="A13" s="86">
        <v>5</v>
      </c>
      <c r="B13" s="86" t="s">
        <v>104</v>
      </c>
      <c r="C13" s="79">
        <v>350</v>
      </c>
      <c r="D13" s="78" t="s">
        <v>41</v>
      </c>
      <c r="E13" s="133"/>
      <c r="F13" s="194"/>
      <c r="G13" s="81">
        <f t="shared" si="0"/>
        <v>0</v>
      </c>
      <c r="H13" s="81">
        <f t="shared" si="1"/>
        <v>0</v>
      </c>
      <c r="I13" s="81">
        <f t="shared" si="2"/>
        <v>0</v>
      </c>
      <c r="J13" s="138"/>
      <c r="K13" s="2"/>
      <c r="L13" s="2"/>
    </row>
    <row r="14" spans="1:12" x14ac:dyDescent="0.25">
      <c r="A14" s="86">
        <v>6</v>
      </c>
      <c r="B14" s="88" t="s">
        <v>103</v>
      </c>
      <c r="C14" s="79">
        <v>400</v>
      </c>
      <c r="D14" s="78" t="s">
        <v>5</v>
      </c>
      <c r="E14" s="133"/>
      <c r="F14" s="194"/>
      <c r="G14" s="81">
        <f t="shared" si="0"/>
        <v>0</v>
      </c>
      <c r="H14" s="81">
        <f t="shared" si="1"/>
        <v>0</v>
      </c>
      <c r="I14" s="81">
        <f t="shared" si="2"/>
        <v>0</v>
      </c>
      <c r="J14" s="138"/>
      <c r="K14" s="2"/>
      <c r="L14" s="2"/>
    </row>
    <row r="15" spans="1:12" x14ac:dyDescent="0.25">
      <c r="A15" s="67"/>
      <c r="B15" s="67" t="s">
        <v>496</v>
      </c>
      <c r="C15" s="23" t="s">
        <v>6</v>
      </c>
      <c r="D15" s="23" t="s">
        <v>6</v>
      </c>
      <c r="E15" s="23" t="s">
        <v>6</v>
      </c>
      <c r="F15" s="23" t="s">
        <v>6</v>
      </c>
      <c r="G15" s="56">
        <f>SUM(G9:G14)</f>
        <v>0</v>
      </c>
      <c r="H15" s="56">
        <f t="shared" ref="H15" si="3">SUM(H9:H14)</f>
        <v>0</v>
      </c>
      <c r="I15" s="56">
        <f>SUM(I9:I14)</f>
        <v>0</v>
      </c>
      <c r="J15" s="119">
        <f>SUM(J9:J14)</f>
        <v>0</v>
      </c>
      <c r="K15" s="2"/>
      <c r="L15" s="2"/>
    </row>
    <row r="16" spans="1:12" x14ac:dyDescent="0.25">
      <c r="A16" s="2"/>
      <c r="B16" s="2"/>
      <c r="C16" s="2"/>
      <c r="D16" s="2"/>
      <c r="E16" s="2"/>
      <c r="F16" s="2"/>
      <c r="G16" s="2"/>
      <c r="H16" s="2"/>
      <c r="I16" s="2"/>
      <c r="J16" s="74"/>
    </row>
    <row r="17" spans="1:10" s="164" customFormat="1" ht="15" customHeight="1" x14ac:dyDescent="0.2">
      <c r="A17" s="219" t="s">
        <v>388</v>
      </c>
      <c r="B17" s="219"/>
      <c r="C17" s="219"/>
      <c r="D17" s="219"/>
      <c r="E17" s="219"/>
      <c r="F17" s="219"/>
      <c r="G17" s="219"/>
      <c r="H17" s="219"/>
      <c r="I17" s="219"/>
      <c r="J17" s="219"/>
    </row>
    <row r="18" spans="1:10" s="148" customFormat="1" ht="23.25" customHeight="1" x14ac:dyDescent="0.2">
      <c r="A18" s="221" t="s">
        <v>157</v>
      </c>
      <c r="B18" s="221"/>
      <c r="C18" s="221"/>
      <c r="D18" s="221"/>
      <c r="E18" s="221"/>
      <c r="F18" s="221"/>
      <c r="G18" s="221"/>
      <c r="H18" s="221"/>
      <c r="I18" s="221"/>
      <c r="J18" s="221"/>
    </row>
    <row r="19" spans="1:10" s="222" customFormat="1" ht="12.75" customHeight="1" x14ac:dyDescent="0.25">
      <c r="A19" s="221" t="s">
        <v>294</v>
      </c>
    </row>
    <row r="20" spans="1:10" s="165" customFormat="1" ht="12.75" customHeight="1" x14ac:dyDescent="0.25">
      <c r="A20" s="215" t="s">
        <v>295</v>
      </c>
      <c r="B20" s="215"/>
      <c r="C20" s="215"/>
      <c r="D20" s="215"/>
      <c r="E20" s="215"/>
      <c r="F20" s="215"/>
      <c r="G20" s="215"/>
      <c r="H20" s="215"/>
      <c r="I20" s="215"/>
      <c r="J20" s="215"/>
    </row>
    <row r="21" spans="1:10" s="165" customFormat="1" ht="30.75" customHeight="1" x14ac:dyDescent="0.25">
      <c r="A21" s="215" t="s">
        <v>517</v>
      </c>
      <c r="B21" s="215"/>
      <c r="C21" s="215"/>
      <c r="D21" s="215"/>
      <c r="E21" s="215"/>
      <c r="F21" s="215"/>
      <c r="G21" s="215"/>
      <c r="H21" s="215"/>
      <c r="I21" s="215"/>
      <c r="J21" s="215"/>
    </row>
    <row r="22" spans="1:10" s="216" customFormat="1" ht="15" customHeight="1" x14ac:dyDescent="0.25">
      <c r="A22" s="215" t="s">
        <v>389</v>
      </c>
    </row>
    <row r="23" spans="1:10" s="216" customFormat="1" ht="15" customHeight="1" x14ac:dyDescent="0.25">
      <c r="A23" s="215" t="s">
        <v>390</v>
      </c>
    </row>
    <row r="24" spans="1:10" s="166" customFormat="1" x14ac:dyDescent="0.25">
      <c r="A24" s="215" t="s">
        <v>391</v>
      </c>
      <c r="B24" s="220"/>
      <c r="C24" s="220"/>
      <c r="D24" s="220"/>
      <c r="E24" s="220"/>
      <c r="F24" s="220"/>
      <c r="G24" s="220"/>
      <c r="H24" s="220"/>
      <c r="I24" s="220"/>
      <c r="J24" s="220"/>
    </row>
    <row r="25" spans="1:10" s="166" customFormat="1" ht="47.25" customHeight="1" x14ac:dyDescent="0.25">
      <c r="A25" s="215" t="s">
        <v>392</v>
      </c>
      <c r="B25" s="215"/>
      <c r="C25" s="215"/>
      <c r="D25" s="215"/>
      <c r="E25" s="215"/>
      <c r="F25" s="215"/>
      <c r="G25" s="215"/>
      <c r="H25" s="215"/>
      <c r="I25" s="215"/>
      <c r="J25" s="215"/>
    </row>
    <row r="26" spans="1:10" s="166" customFormat="1" x14ac:dyDescent="0.25">
      <c r="A26" s="167"/>
      <c r="B26" s="167"/>
      <c r="C26" s="167"/>
      <c r="D26" s="167"/>
      <c r="E26" s="167"/>
      <c r="F26" s="167"/>
      <c r="G26" s="167"/>
      <c r="H26" s="167"/>
      <c r="I26" s="167"/>
      <c r="J26" s="167"/>
    </row>
    <row r="27" spans="1:10" s="148" customFormat="1" ht="12.75" x14ac:dyDescent="0.2">
      <c r="A27" s="217" t="s">
        <v>393</v>
      </c>
      <c r="B27" s="217"/>
      <c r="C27" s="217"/>
      <c r="D27" s="217"/>
      <c r="E27" s="217"/>
      <c r="F27" s="217"/>
      <c r="G27" s="217"/>
      <c r="H27" s="217"/>
      <c r="I27" s="217"/>
      <c r="J27" s="217"/>
    </row>
    <row r="29" spans="1:10" s="186" customFormat="1" ht="12.75" x14ac:dyDescent="0.2">
      <c r="A29" s="186" t="s">
        <v>474</v>
      </c>
      <c r="B29" s="187"/>
      <c r="C29" s="188"/>
      <c r="E29" s="186" t="s">
        <v>475</v>
      </c>
      <c r="I29" s="186" t="s">
        <v>476</v>
      </c>
    </row>
  </sheetData>
  <mergeCells count="15">
    <mergeCell ref="B1:J1"/>
    <mergeCell ref="B2:J2"/>
    <mergeCell ref="A4:J4"/>
    <mergeCell ref="H3:J3"/>
    <mergeCell ref="A8:J8"/>
    <mergeCell ref="A17:J17"/>
    <mergeCell ref="A18:J18"/>
    <mergeCell ref="A20:J20"/>
    <mergeCell ref="A21:J21"/>
    <mergeCell ref="A19:XFD19"/>
    <mergeCell ref="A22:XFD22"/>
    <mergeCell ref="A23:XFD23"/>
    <mergeCell ref="A24:J24"/>
    <mergeCell ref="A25:J25"/>
    <mergeCell ref="A27:J27"/>
  </mergeCells>
  <phoneticPr fontId="10" type="noConversion"/>
  <dataValidations count="1">
    <dataValidation type="whole" operator="equal" allowBlank="1" showInputMessage="1" showErrorMessage="1" sqref="J9:J14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6"/>
  <sheetViews>
    <sheetView zoomScale="136" zoomScaleNormal="136" workbookViewId="0">
      <pane ySplit="7" topLeftCell="A8" activePane="bottomLeft" state="frozen"/>
      <selection pane="bottomLeft" activeCell="B13" sqref="B13"/>
    </sheetView>
  </sheetViews>
  <sheetFormatPr defaultRowHeight="15" x14ac:dyDescent="0.25"/>
  <cols>
    <col min="1" max="1" width="4.28515625" style="1" customWidth="1"/>
    <col min="2" max="2" width="36.42578125" style="1" customWidth="1"/>
    <col min="3" max="3" width="8.42578125" style="1" customWidth="1"/>
    <col min="4" max="4" width="5.5703125" style="1" customWidth="1"/>
    <col min="5" max="5" width="16.7109375" style="1" customWidth="1"/>
    <col min="6" max="7" width="11.42578125" style="1" customWidth="1"/>
    <col min="8" max="8" width="12.28515625" style="1" customWidth="1"/>
    <col min="9" max="9" width="11.42578125" style="1" customWidth="1"/>
    <col min="10" max="10" width="9.85546875" style="73" customWidth="1"/>
    <col min="11" max="16384" width="9.140625" style="1"/>
  </cols>
  <sheetData>
    <row r="1" spans="1:12" s="123" customFormat="1" ht="13.5" customHeight="1" x14ac:dyDescent="0.2">
      <c r="B1" s="223" t="s">
        <v>7</v>
      </c>
      <c r="C1" s="223"/>
      <c r="D1" s="223"/>
      <c r="E1" s="223"/>
      <c r="F1" s="223"/>
      <c r="G1" s="223"/>
      <c r="H1" s="223"/>
      <c r="I1" s="223"/>
      <c r="J1" s="223"/>
    </row>
    <row r="2" spans="1:12" s="12" customFormat="1" ht="12.75" customHeight="1" x14ac:dyDescent="0.2">
      <c r="B2" s="225" t="s">
        <v>156</v>
      </c>
      <c r="C2" s="225"/>
      <c r="D2" s="225"/>
      <c r="E2" s="225"/>
      <c r="F2" s="225"/>
      <c r="G2" s="225"/>
      <c r="H2" s="225"/>
      <c r="I2" s="225"/>
      <c r="J2" s="225"/>
    </row>
    <row r="3" spans="1:12" s="73" customFormat="1" ht="15" customHeight="1" x14ac:dyDescent="0.25">
      <c r="A3" s="12"/>
      <c r="B3" s="101"/>
      <c r="C3" s="13"/>
      <c r="D3" s="12"/>
      <c r="E3" s="12"/>
      <c r="F3" s="12"/>
      <c r="G3" s="12"/>
      <c r="H3" s="217"/>
      <c r="I3" s="217"/>
      <c r="J3" s="217"/>
    </row>
    <row r="4" spans="1:12" s="73" customFormat="1" ht="15.75" customHeight="1" x14ac:dyDescent="0.25">
      <c r="A4" s="224" t="s">
        <v>222</v>
      </c>
      <c r="B4" s="224"/>
      <c r="C4" s="224"/>
      <c r="D4" s="224"/>
      <c r="E4" s="224"/>
      <c r="F4" s="224"/>
      <c r="G4" s="224"/>
      <c r="H4" s="224"/>
      <c r="I4" s="224"/>
      <c r="J4" s="224"/>
    </row>
    <row r="6" spans="1:12" s="109" customFormat="1" ht="56.25" customHeight="1" x14ac:dyDescent="0.25">
      <c r="A6" s="149" t="s">
        <v>345</v>
      </c>
      <c r="B6" s="150" t="s">
        <v>346</v>
      </c>
      <c r="C6" s="151" t="s">
        <v>3</v>
      </c>
      <c r="D6" s="149" t="s">
        <v>347</v>
      </c>
      <c r="E6" s="149" t="s">
        <v>152</v>
      </c>
      <c r="F6" s="149" t="s">
        <v>348</v>
      </c>
      <c r="G6" s="149" t="s">
        <v>153</v>
      </c>
      <c r="H6" s="149" t="s">
        <v>154</v>
      </c>
      <c r="I6" s="149" t="s">
        <v>155</v>
      </c>
      <c r="J6" s="149" t="s">
        <v>229</v>
      </c>
    </row>
    <row r="7" spans="1:12" s="105" customFormat="1" ht="14.25" customHeight="1" x14ac:dyDescent="0.25">
      <c r="A7" s="161">
        <v>1</v>
      </c>
      <c r="B7" s="162">
        <v>2</v>
      </c>
      <c r="C7" s="163">
        <v>3</v>
      </c>
      <c r="D7" s="161">
        <v>4</v>
      </c>
      <c r="E7" s="161">
        <v>5</v>
      </c>
      <c r="F7" s="161">
        <v>6</v>
      </c>
      <c r="G7" s="161" t="s">
        <v>349</v>
      </c>
      <c r="H7" s="161" t="s">
        <v>350</v>
      </c>
      <c r="I7" s="161" t="s">
        <v>351</v>
      </c>
      <c r="J7" s="161">
        <v>10</v>
      </c>
    </row>
    <row r="8" spans="1:12" x14ac:dyDescent="0.25">
      <c r="A8" s="230" t="s">
        <v>132</v>
      </c>
      <c r="B8" s="230"/>
      <c r="C8" s="230"/>
      <c r="D8" s="230"/>
      <c r="E8" s="230"/>
      <c r="F8" s="230"/>
      <c r="G8" s="230"/>
      <c r="H8" s="230"/>
      <c r="I8" s="230"/>
      <c r="J8" s="230"/>
    </row>
    <row r="9" spans="1:12" ht="26.25" x14ac:dyDescent="0.25">
      <c r="A9" s="65">
        <v>1</v>
      </c>
      <c r="B9" s="88" t="s">
        <v>0</v>
      </c>
      <c r="C9" s="21">
        <v>780</v>
      </c>
      <c r="D9" s="79" t="s">
        <v>41</v>
      </c>
      <c r="E9" s="124"/>
      <c r="F9" s="154"/>
      <c r="G9" s="81">
        <f>C9*ROUND(F9, 4)</f>
        <v>0</v>
      </c>
      <c r="H9" s="81">
        <f>G9*0.095</f>
        <v>0</v>
      </c>
      <c r="I9" s="81">
        <f>+G9+H9</f>
        <v>0</v>
      </c>
      <c r="J9" s="138"/>
      <c r="K9" s="15"/>
      <c r="L9" s="15"/>
    </row>
    <row r="10" spans="1:12" s="181" customFormat="1" x14ac:dyDescent="0.25">
      <c r="A10" s="65">
        <v>2</v>
      </c>
      <c r="B10" s="88" t="s">
        <v>470</v>
      </c>
      <c r="C10" s="21">
        <v>500</v>
      </c>
      <c r="D10" s="79" t="s">
        <v>41</v>
      </c>
      <c r="E10" s="124"/>
      <c r="F10" s="154"/>
      <c r="G10" s="81">
        <f t="shared" ref="G10:G30" si="0">C10*ROUND(F10, 4)</f>
        <v>0</v>
      </c>
      <c r="H10" s="81">
        <f t="shared" ref="H10:H30" si="1">G10*0.095</f>
        <v>0</v>
      </c>
      <c r="I10" s="81">
        <f t="shared" ref="I10:I30" si="2">+G10+H10</f>
        <v>0</v>
      </c>
      <c r="J10" s="138"/>
      <c r="K10" s="15"/>
      <c r="L10" s="15"/>
    </row>
    <row r="11" spans="1:12" ht="26.25" x14ac:dyDescent="0.25">
      <c r="A11" s="65">
        <v>3</v>
      </c>
      <c r="B11" s="88" t="s">
        <v>380</v>
      </c>
      <c r="C11" s="21">
        <v>3000</v>
      </c>
      <c r="D11" s="79" t="s">
        <v>41</v>
      </c>
      <c r="E11" s="124"/>
      <c r="F11" s="154"/>
      <c r="G11" s="81">
        <f t="shared" si="0"/>
        <v>0</v>
      </c>
      <c r="H11" s="81">
        <f t="shared" si="1"/>
        <v>0</v>
      </c>
      <c r="I11" s="81">
        <f t="shared" si="2"/>
        <v>0</v>
      </c>
      <c r="J11" s="138"/>
      <c r="K11" s="15"/>
      <c r="L11" s="15"/>
    </row>
    <row r="12" spans="1:12" s="174" customFormat="1" ht="26.25" x14ac:dyDescent="0.25">
      <c r="A12" s="210">
        <v>4</v>
      </c>
      <c r="B12" s="88" t="s">
        <v>534</v>
      </c>
      <c r="C12" s="21">
        <v>660</v>
      </c>
      <c r="D12" s="79" t="s">
        <v>41</v>
      </c>
      <c r="E12" s="124"/>
      <c r="F12" s="154"/>
      <c r="G12" s="81">
        <f t="shared" si="0"/>
        <v>0</v>
      </c>
      <c r="H12" s="81">
        <f t="shared" si="1"/>
        <v>0</v>
      </c>
      <c r="I12" s="81">
        <f t="shared" si="2"/>
        <v>0</v>
      </c>
      <c r="J12" s="138"/>
      <c r="K12" s="15"/>
      <c r="L12" s="15"/>
    </row>
    <row r="13" spans="1:12" ht="12.75" customHeight="1" x14ac:dyDescent="0.25">
      <c r="A13" s="65">
        <v>5</v>
      </c>
      <c r="B13" s="88" t="s">
        <v>128</v>
      </c>
      <c r="C13" s="21">
        <v>150</v>
      </c>
      <c r="D13" s="79" t="s">
        <v>41</v>
      </c>
      <c r="E13" s="124"/>
      <c r="F13" s="154"/>
      <c r="G13" s="81">
        <f t="shared" si="0"/>
        <v>0</v>
      </c>
      <c r="H13" s="81">
        <f t="shared" si="1"/>
        <v>0</v>
      </c>
      <c r="I13" s="81">
        <f t="shared" si="2"/>
        <v>0</v>
      </c>
      <c r="J13" s="138"/>
      <c r="K13" s="15"/>
      <c r="L13" s="15"/>
    </row>
    <row r="14" spans="1:12" x14ac:dyDescent="0.25">
      <c r="A14" s="65">
        <v>6</v>
      </c>
      <c r="B14" s="88" t="s">
        <v>129</v>
      </c>
      <c r="C14" s="21">
        <v>230</v>
      </c>
      <c r="D14" s="79" t="s">
        <v>41</v>
      </c>
      <c r="E14" s="124"/>
      <c r="F14" s="154"/>
      <c r="G14" s="81">
        <f t="shared" si="0"/>
        <v>0</v>
      </c>
      <c r="H14" s="81">
        <f t="shared" si="1"/>
        <v>0</v>
      </c>
      <c r="I14" s="81">
        <f t="shared" si="2"/>
        <v>0</v>
      </c>
      <c r="J14" s="138"/>
      <c r="K14" s="15"/>
      <c r="L14" s="15"/>
    </row>
    <row r="15" spans="1:12" x14ac:dyDescent="0.25">
      <c r="A15" s="65">
        <v>7</v>
      </c>
      <c r="B15" s="88" t="s">
        <v>130</v>
      </c>
      <c r="C15" s="21">
        <v>1170</v>
      </c>
      <c r="D15" s="79" t="s">
        <v>41</v>
      </c>
      <c r="E15" s="124"/>
      <c r="F15" s="154"/>
      <c r="G15" s="81">
        <f t="shared" si="0"/>
        <v>0</v>
      </c>
      <c r="H15" s="81">
        <f t="shared" si="1"/>
        <v>0</v>
      </c>
      <c r="I15" s="81">
        <f t="shared" si="2"/>
        <v>0</v>
      </c>
      <c r="J15" s="138"/>
      <c r="K15" s="15"/>
      <c r="L15" s="15"/>
    </row>
    <row r="16" spans="1:12" s="169" customFormat="1" x14ac:dyDescent="0.25">
      <c r="A16" s="65">
        <v>8</v>
      </c>
      <c r="B16" s="88" t="s">
        <v>435</v>
      </c>
      <c r="C16" s="21">
        <v>10</v>
      </c>
      <c r="D16" s="79" t="s">
        <v>41</v>
      </c>
      <c r="E16" s="124"/>
      <c r="F16" s="154"/>
      <c r="G16" s="81">
        <f t="shared" si="0"/>
        <v>0</v>
      </c>
      <c r="H16" s="81">
        <f t="shared" si="1"/>
        <v>0</v>
      </c>
      <c r="I16" s="81">
        <f t="shared" si="2"/>
        <v>0</v>
      </c>
      <c r="J16" s="138"/>
      <c r="K16" s="15"/>
      <c r="L16" s="15"/>
    </row>
    <row r="17" spans="1:12" x14ac:dyDescent="0.25">
      <c r="A17" s="65">
        <v>9</v>
      </c>
      <c r="B17" s="88" t="s">
        <v>131</v>
      </c>
      <c r="C17" s="21">
        <v>1480</v>
      </c>
      <c r="D17" s="79" t="s">
        <v>41</v>
      </c>
      <c r="E17" s="124"/>
      <c r="F17" s="154"/>
      <c r="G17" s="81">
        <f t="shared" si="0"/>
        <v>0</v>
      </c>
      <c r="H17" s="81">
        <f t="shared" si="1"/>
        <v>0</v>
      </c>
      <c r="I17" s="81">
        <f t="shared" si="2"/>
        <v>0</v>
      </c>
      <c r="J17" s="138"/>
      <c r="K17" s="15"/>
      <c r="L17" s="15"/>
    </row>
    <row r="18" spans="1:12" x14ac:dyDescent="0.25">
      <c r="A18" s="210">
        <v>10</v>
      </c>
      <c r="B18" s="86" t="s">
        <v>520</v>
      </c>
      <c r="C18" s="79">
        <v>30</v>
      </c>
      <c r="D18" s="79" t="s">
        <v>41</v>
      </c>
      <c r="E18" s="124"/>
      <c r="F18" s="154"/>
      <c r="G18" s="81">
        <f t="shared" si="0"/>
        <v>0</v>
      </c>
      <c r="H18" s="81">
        <f t="shared" si="1"/>
        <v>0</v>
      </c>
      <c r="I18" s="81">
        <f t="shared" si="2"/>
        <v>0</v>
      </c>
      <c r="J18" s="138"/>
      <c r="K18" s="15"/>
      <c r="L18" s="15"/>
    </row>
    <row r="19" spans="1:12" x14ac:dyDescent="0.25">
      <c r="A19" s="65">
        <v>11</v>
      </c>
      <c r="B19" s="86" t="s">
        <v>61</v>
      </c>
      <c r="C19" s="79">
        <v>60</v>
      </c>
      <c r="D19" s="79" t="s">
        <v>41</v>
      </c>
      <c r="E19" s="124"/>
      <c r="F19" s="154"/>
      <c r="G19" s="81">
        <f t="shared" si="0"/>
        <v>0</v>
      </c>
      <c r="H19" s="81">
        <f t="shared" si="1"/>
        <v>0</v>
      </c>
      <c r="I19" s="81">
        <f t="shared" si="2"/>
        <v>0</v>
      </c>
      <c r="J19" s="138"/>
      <c r="K19" s="15"/>
      <c r="L19" s="15"/>
    </row>
    <row r="20" spans="1:12" x14ac:dyDescent="0.25">
      <c r="A20" s="65">
        <v>12</v>
      </c>
      <c r="B20" s="86" t="s">
        <v>60</v>
      </c>
      <c r="C20" s="79">
        <v>270</v>
      </c>
      <c r="D20" s="79" t="s">
        <v>41</v>
      </c>
      <c r="E20" s="124"/>
      <c r="F20" s="154"/>
      <c r="G20" s="81">
        <f t="shared" si="0"/>
        <v>0</v>
      </c>
      <c r="H20" s="81">
        <f t="shared" si="1"/>
        <v>0</v>
      </c>
      <c r="I20" s="81">
        <f t="shared" si="2"/>
        <v>0</v>
      </c>
      <c r="J20" s="138"/>
      <c r="K20" s="15"/>
      <c r="L20" s="15"/>
    </row>
    <row r="21" spans="1:12" x14ac:dyDescent="0.25">
      <c r="A21" s="65">
        <v>13</v>
      </c>
      <c r="B21" s="88" t="s">
        <v>173</v>
      </c>
      <c r="C21" s="79">
        <v>370</v>
      </c>
      <c r="D21" s="79" t="s">
        <v>41</v>
      </c>
      <c r="E21" s="124"/>
      <c r="F21" s="154"/>
      <c r="G21" s="81">
        <f t="shared" si="0"/>
        <v>0</v>
      </c>
      <c r="H21" s="81">
        <f t="shared" si="1"/>
        <v>0</v>
      </c>
      <c r="I21" s="81">
        <f t="shared" si="2"/>
        <v>0</v>
      </c>
      <c r="J21" s="138"/>
      <c r="K21" s="15"/>
      <c r="L21" s="15"/>
    </row>
    <row r="22" spans="1:12" x14ac:dyDescent="0.25">
      <c r="A22" s="65">
        <v>14</v>
      </c>
      <c r="B22" s="88" t="s">
        <v>59</v>
      </c>
      <c r="C22" s="79">
        <v>70</v>
      </c>
      <c r="D22" s="79" t="s">
        <v>41</v>
      </c>
      <c r="E22" s="124"/>
      <c r="F22" s="154"/>
      <c r="G22" s="81">
        <f t="shared" si="0"/>
        <v>0</v>
      </c>
      <c r="H22" s="81">
        <f t="shared" si="1"/>
        <v>0</v>
      </c>
      <c r="I22" s="81">
        <f t="shared" si="2"/>
        <v>0</v>
      </c>
      <c r="J22" s="138"/>
      <c r="K22" s="15"/>
      <c r="L22" s="15"/>
    </row>
    <row r="23" spans="1:12" x14ac:dyDescent="0.25">
      <c r="A23" s="65">
        <v>15</v>
      </c>
      <c r="B23" s="88" t="s">
        <v>171</v>
      </c>
      <c r="C23" s="79">
        <v>1000</v>
      </c>
      <c r="D23" s="79" t="s">
        <v>41</v>
      </c>
      <c r="E23" s="124"/>
      <c r="F23" s="154"/>
      <c r="G23" s="81">
        <f t="shared" si="0"/>
        <v>0</v>
      </c>
      <c r="H23" s="81">
        <f t="shared" si="1"/>
        <v>0</v>
      </c>
      <c r="I23" s="81">
        <f t="shared" si="2"/>
        <v>0</v>
      </c>
      <c r="J23" s="138"/>
      <c r="K23" s="15"/>
      <c r="L23" s="15"/>
    </row>
    <row r="24" spans="1:12" ht="14.25" customHeight="1" x14ac:dyDescent="0.25">
      <c r="A24" s="65">
        <v>16</v>
      </c>
      <c r="B24" s="88" t="s">
        <v>58</v>
      </c>
      <c r="C24" s="79">
        <v>380</v>
      </c>
      <c r="D24" s="79" t="s">
        <v>41</v>
      </c>
      <c r="E24" s="124"/>
      <c r="F24" s="154"/>
      <c r="G24" s="81">
        <f t="shared" si="0"/>
        <v>0</v>
      </c>
      <c r="H24" s="81">
        <f t="shared" si="1"/>
        <v>0</v>
      </c>
      <c r="I24" s="81">
        <f t="shared" si="2"/>
        <v>0</v>
      </c>
      <c r="J24" s="138"/>
      <c r="K24" s="15"/>
      <c r="L24" s="15"/>
    </row>
    <row r="25" spans="1:12" ht="26.25" x14ac:dyDescent="0.25">
      <c r="A25" s="210">
        <v>17</v>
      </c>
      <c r="B25" s="88" t="s">
        <v>521</v>
      </c>
      <c r="C25" s="79">
        <v>600</v>
      </c>
      <c r="D25" s="79" t="s">
        <v>41</v>
      </c>
      <c r="E25" s="124"/>
      <c r="F25" s="154"/>
      <c r="G25" s="81">
        <f t="shared" si="0"/>
        <v>0</v>
      </c>
      <c r="H25" s="81">
        <f t="shared" si="1"/>
        <v>0</v>
      </c>
      <c r="I25" s="81">
        <f t="shared" si="2"/>
        <v>0</v>
      </c>
      <c r="J25" s="138"/>
      <c r="K25" s="15"/>
      <c r="L25" s="15"/>
    </row>
    <row r="26" spans="1:12" x14ac:dyDescent="0.25">
      <c r="A26" s="65">
        <v>18</v>
      </c>
      <c r="B26" s="88" t="s">
        <v>172</v>
      </c>
      <c r="C26" s="79">
        <v>760</v>
      </c>
      <c r="D26" s="79" t="s">
        <v>41</v>
      </c>
      <c r="E26" s="124"/>
      <c r="F26" s="154"/>
      <c r="G26" s="81">
        <f t="shared" si="0"/>
        <v>0</v>
      </c>
      <c r="H26" s="81">
        <f t="shared" si="1"/>
        <v>0</v>
      </c>
      <c r="I26" s="81">
        <f t="shared" si="2"/>
        <v>0</v>
      </c>
      <c r="J26" s="138"/>
      <c r="K26" s="15"/>
      <c r="L26" s="15"/>
    </row>
    <row r="27" spans="1:12" x14ac:dyDescent="0.25">
      <c r="A27" s="65">
        <v>19</v>
      </c>
      <c r="B27" s="88" t="s">
        <v>55</v>
      </c>
      <c r="C27" s="79">
        <v>50</v>
      </c>
      <c r="D27" s="79" t="s">
        <v>41</v>
      </c>
      <c r="E27" s="124"/>
      <c r="F27" s="154"/>
      <c r="G27" s="81">
        <f t="shared" si="0"/>
        <v>0</v>
      </c>
      <c r="H27" s="81">
        <f t="shared" si="1"/>
        <v>0</v>
      </c>
      <c r="I27" s="81">
        <f t="shared" si="2"/>
        <v>0</v>
      </c>
      <c r="J27" s="138"/>
      <c r="K27" s="15"/>
      <c r="L27" s="15"/>
    </row>
    <row r="28" spans="1:12" x14ac:dyDescent="0.25">
      <c r="A28" s="65">
        <v>20</v>
      </c>
      <c r="B28" s="86" t="s">
        <v>57</v>
      </c>
      <c r="C28" s="79">
        <v>30</v>
      </c>
      <c r="D28" s="79" t="s">
        <v>41</v>
      </c>
      <c r="E28" s="124"/>
      <c r="F28" s="154"/>
      <c r="G28" s="81">
        <f t="shared" si="0"/>
        <v>0</v>
      </c>
      <c r="H28" s="81">
        <f t="shared" si="1"/>
        <v>0</v>
      </c>
      <c r="I28" s="81">
        <f t="shared" si="2"/>
        <v>0</v>
      </c>
      <c r="J28" s="138"/>
      <c r="K28" s="15"/>
      <c r="L28" s="15"/>
    </row>
    <row r="29" spans="1:12" x14ac:dyDescent="0.25">
      <c r="A29" s="65">
        <v>21</v>
      </c>
      <c r="B29" s="86" t="s">
        <v>56</v>
      </c>
      <c r="C29" s="79">
        <v>240</v>
      </c>
      <c r="D29" s="79" t="s">
        <v>41</v>
      </c>
      <c r="E29" s="124"/>
      <c r="F29" s="154"/>
      <c r="G29" s="81">
        <f t="shared" si="0"/>
        <v>0</v>
      </c>
      <c r="H29" s="81">
        <f t="shared" si="1"/>
        <v>0</v>
      </c>
      <c r="I29" s="81">
        <f t="shared" si="2"/>
        <v>0</v>
      </c>
      <c r="J29" s="138"/>
      <c r="K29" s="15"/>
      <c r="L29" s="15"/>
    </row>
    <row r="30" spans="1:12" x14ac:dyDescent="0.25">
      <c r="A30" s="65">
        <v>22</v>
      </c>
      <c r="B30" s="86" t="s">
        <v>446</v>
      </c>
      <c r="C30" s="79">
        <v>100</v>
      </c>
      <c r="D30" s="79" t="s">
        <v>41</v>
      </c>
      <c r="E30" s="124"/>
      <c r="F30" s="154"/>
      <c r="G30" s="81">
        <f t="shared" si="0"/>
        <v>0</v>
      </c>
      <c r="H30" s="81">
        <f t="shared" si="1"/>
        <v>0</v>
      </c>
      <c r="I30" s="81">
        <f t="shared" si="2"/>
        <v>0</v>
      </c>
      <c r="J30" s="138"/>
      <c r="K30" s="15"/>
      <c r="L30" s="15"/>
    </row>
    <row r="31" spans="1:12" x14ac:dyDescent="0.25">
      <c r="A31" s="67"/>
      <c r="B31" s="64" t="s">
        <v>499</v>
      </c>
      <c r="C31" s="23"/>
      <c r="D31" s="23" t="s">
        <v>6</v>
      </c>
      <c r="E31" s="23" t="s">
        <v>6</v>
      </c>
      <c r="F31" s="23" t="s">
        <v>6</v>
      </c>
      <c r="G31" s="56">
        <f>SUM(G9:G30)</f>
        <v>0</v>
      </c>
      <c r="H31" s="56">
        <f t="shared" ref="H31:I31" si="3">SUM(H9:H30)</f>
        <v>0</v>
      </c>
      <c r="I31" s="56">
        <f t="shared" si="3"/>
        <v>0</v>
      </c>
      <c r="J31" s="119">
        <f>SUM(J9:J30)</f>
        <v>0</v>
      </c>
      <c r="K31" s="15"/>
      <c r="L31" s="15"/>
    </row>
    <row r="32" spans="1:12" ht="15" customHeight="1" x14ac:dyDescent="0.25">
      <c r="A32" s="230" t="s">
        <v>133</v>
      </c>
      <c r="B32" s="230"/>
      <c r="C32" s="230"/>
      <c r="D32" s="230"/>
      <c r="E32" s="230"/>
      <c r="F32" s="230"/>
      <c r="G32" s="230"/>
      <c r="H32" s="230"/>
      <c r="I32" s="230"/>
      <c r="J32" s="230"/>
      <c r="K32" s="15"/>
      <c r="L32" s="15"/>
    </row>
    <row r="33" spans="1:13" x14ac:dyDescent="0.25">
      <c r="A33" s="77">
        <v>1</v>
      </c>
      <c r="B33" s="80" t="s">
        <v>134</v>
      </c>
      <c r="C33" s="59">
        <v>1200</v>
      </c>
      <c r="D33" s="79" t="s">
        <v>41</v>
      </c>
      <c r="E33" s="124"/>
      <c r="F33" s="154"/>
      <c r="G33" s="81">
        <f>C33*ROUND(F33, 4)</f>
        <v>0</v>
      </c>
      <c r="H33" s="81">
        <f t="shared" ref="H33:H35" si="4">G33*0.095</f>
        <v>0</v>
      </c>
      <c r="I33" s="81">
        <f t="shared" ref="I33" si="5">+G33+H33</f>
        <v>0</v>
      </c>
      <c r="J33" s="138"/>
      <c r="K33" s="15"/>
      <c r="L33" s="15"/>
    </row>
    <row r="34" spans="1:13" ht="26.25" x14ac:dyDescent="0.25">
      <c r="A34" s="77">
        <v>2</v>
      </c>
      <c r="B34" s="88" t="s">
        <v>135</v>
      </c>
      <c r="C34" s="79">
        <v>5800</v>
      </c>
      <c r="D34" s="79" t="s">
        <v>41</v>
      </c>
      <c r="E34" s="124"/>
      <c r="F34" s="154"/>
      <c r="G34" s="81">
        <f t="shared" ref="G34:G35" si="6">C34*ROUND(F34, 4)</f>
        <v>0</v>
      </c>
      <c r="H34" s="81">
        <f t="shared" si="4"/>
        <v>0</v>
      </c>
      <c r="I34" s="81">
        <f t="shared" ref="I34:I35" si="7">+G34+H34</f>
        <v>0</v>
      </c>
      <c r="J34" s="138"/>
      <c r="K34" s="15"/>
      <c r="L34" s="15"/>
    </row>
    <row r="35" spans="1:13" ht="16.5" customHeight="1" x14ac:dyDescent="0.25">
      <c r="A35" s="77">
        <v>3</v>
      </c>
      <c r="B35" s="80" t="s">
        <v>193</v>
      </c>
      <c r="C35" s="59">
        <v>860</v>
      </c>
      <c r="D35" s="79" t="s">
        <v>41</v>
      </c>
      <c r="E35" s="124"/>
      <c r="F35" s="154"/>
      <c r="G35" s="81">
        <f t="shared" si="6"/>
        <v>0</v>
      </c>
      <c r="H35" s="81">
        <f t="shared" si="4"/>
        <v>0</v>
      </c>
      <c r="I35" s="81">
        <f t="shared" si="7"/>
        <v>0</v>
      </c>
      <c r="J35" s="138"/>
      <c r="K35" s="15"/>
      <c r="L35" s="15"/>
    </row>
    <row r="36" spans="1:13" ht="16.5" x14ac:dyDescent="0.3">
      <c r="A36" s="90"/>
      <c r="B36" s="90" t="s">
        <v>69</v>
      </c>
      <c r="C36" s="84" t="s">
        <v>6</v>
      </c>
      <c r="D36" s="84" t="s">
        <v>6</v>
      </c>
      <c r="E36" s="84" t="s">
        <v>6</v>
      </c>
      <c r="F36" s="84" t="s">
        <v>6</v>
      </c>
      <c r="G36" s="45">
        <f>SUM(G33:G35)</f>
        <v>0</v>
      </c>
      <c r="H36" s="45">
        <f>SUM(H33:H35)</f>
        <v>0</v>
      </c>
      <c r="I36" s="45">
        <f>SUM(I33:I35)</f>
        <v>0</v>
      </c>
      <c r="J36" s="120">
        <f>SUM(J33:J35)</f>
        <v>0</v>
      </c>
      <c r="K36" s="2"/>
      <c r="L36" s="2"/>
      <c r="M36" s="16"/>
    </row>
    <row r="37" spans="1:13" ht="16.5" x14ac:dyDescent="0.3">
      <c r="A37" s="230" t="s">
        <v>170</v>
      </c>
      <c r="B37" s="230"/>
      <c r="C37" s="230"/>
      <c r="D37" s="230"/>
      <c r="E37" s="230"/>
      <c r="F37" s="230"/>
      <c r="G37" s="230"/>
      <c r="H37" s="230"/>
      <c r="I37" s="230"/>
      <c r="J37" s="230"/>
      <c r="K37" s="2"/>
      <c r="L37" s="2"/>
      <c r="M37" s="16"/>
    </row>
    <row r="38" spans="1:13" ht="16.5" x14ac:dyDescent="0.3">
      <c r="A38" s="63">
        <v>1</v>
      </c>
      <c r="B38" s="80" t="s">
        <v>383</v>
      </c>
      <c r="C38" s="59">
        <v>250</v>
      </c>
      <c r="D38" s="79" t="s">
        <v>41</v>
      </c>
      <c r="E38" s="124"/>
      <c r="F38" s="154"/>
      <c r="G38" s="81">
        <f>C38*ROUND(F38, 4)</f>
        <v>0</v>
      </c>
      <c r="H38" s="81">
        <f>G38*0.095</f>
        <v>0</v>
      </c>
      <c r="I38" s="81">
        <f>+G38+H38</f>
        <v>0</v>
      </c>
      <c r="J38" s="84" t="s">
        <v>6</v>
      </c>
      <c r="K38" s="2"/>
      <c r="L38" s="2"/>
      <c r="M38" s="16"/>
    </row>
    <row r="39" spans="1:13" ht="16.5" x14ac:dyDescent="0.3">
      <c r="A39" s="63">
        <v>2</v>
      </c>
      <c r="B39" s="80" t="s">
        <v>382</v>
      </c>
      <c r="C39" s="59">
        <v>1300</v>
      </c>
      <c r="D39" s="79" t="s">
        <v>41</v>
      </c>
      <c r="E39" s="124"/>
      <c r="F39" s="154"/>
      <c r="G39" s="81">
        <f t="shared" ref="G39:G54" si="8">C39*ROUND(F39, 4)</f>
        <v>0</v>
      </c>
      <c r="H39" s="81">
        <f t="shared" ref="H39:H54" si="9">G39*0.095</f>
        <v>0</v>
      </c>
      <c r="I39" s="81">
        <f t="shared" ref="I39:I54" si="10">+G39+H39</f>
        <v>0</v>
      </c>
      <c r="J39" s="84" t="s">
        <v>6</v>
      </c>
      <c r="K39" s="2"/>
      <c r="L39" s="2"/>
      <c r="M39" s="16"/>
    </row>
    <row r="40" spans="1:13" s="73" customFormat="1" ht="16.5" x14ac:dyDescent="0.3">
      <c r="A40" s="63">
        <v>3</v>
      </c>
      <c r="B40" s="80" t="s">
        <v>251</v>
      </c>
      <c r="C40" s="59">
        <v>30</v>
      </c>
      <c r="D40" s="79" t="s">
        <v>41</v>
      </c>
      <c r="E40" s="124"/>
      <c r="F40" s="154"/>
      <c r="G40" s="81">
        <f t="shared" si="8"/>
        <v>0</v>
      </c>
      <c r="H40" s="81">
        <f t="shared" si="9"/>
        <v>0</v>
      </c>
      <c r="I40" s="81">
        <f t="shared" si="10"/>
        <v>0</v>
      </c>
      <c r="J40" s="84" t="s">
        <v>6</v>
      </c>
      <c r="K40" s="74"/>
      <c r="L40" s="74"/>
      <c r="M40" s="16"/>
    </row>
    <row r="41" spans="1:13" s="73" customFormat="1" ht="16.5" x14ac:dyDescent="0.3">
      <c r="A41" s="63">
        <v>4</v>
      </c>
      <c r="B41" s="80" t="s">
        <v>200</v>
      </c>
      <c r="C41" s="59">
        <v>1300</v>
      </c>
      <c r="D41" s="79" t="s">
        <v>41</v>
      </c>
      <c r="E41" s="124"/>
      <c r="F41" s="154"/>
      <c r="G41" s="81">
        <f t="shared" si="8"/>
        <v>0</v>
      </c>
      <c r="H41" s="81">
        <f t="shared" si="9"/>
        <v>0</v>
      </c>
      <c r="I41" s="81">
        <f t="shared" si="10"/>
        <v>0</v>
      </c>
      <c r="J41" s="84" t="s">
        <v>6</v>
      </c>
      <c r="K41" s="74"/>
      <c r="L41" s="74"/>
      <c r="M41" s="16"/>
    </row>
    <row r="42" spans="1:13" s="176" customFormat="1" ht="16.5" x14ac:dyDescent="0.3">
      <c r="A42" s="63">
        <v>5</v>
      </c>
      <c r="B42" s="80" t="s">
        <v>457</v>
      </c>
      <c r="C42" s="59">
        <v>60</v>
      </c>
      <c r="D42" s="79" t="s">
        <v>41</v>
      </c>
      <c r="E42" s="124"/>
      <c r="F42" s="154"/>
      <c r="G42" s="81">
        <f t="shared" si="8"/>
        <v>0</v>
      </c>
      <c r="H42" s="81">
        <f t="shared" si="9"/>
        <v>0</v>
      </c>
      <c r="I42" s="81">
        <f t="shared" si="10"/>
        <v>0</v>
      </c>
      <c r="J42" s="84" t="s">
        <v>6</v>
      </c>
      <c r="K42" s="74"/>
      <c r="L42" s="74"/>
      <c r="M42" s="16"/>
    </row>
    <row r="43" spans="1:13" s="73" customFormat="1" ht="16.5" x14ac:dyDescent="0.3">
      <c r="A43" s="63">
        <v>6</v>
      </c>
      <c r="B43" s="80" t="s">
        <v>191</v>
      </c>
      <c r="C43" s="59">
        <v>600</v>
      </c>
      <c r="D43" s="79" t="s">
        <v>41</v>
      </c>
      <c r="E43" s="124"/>
      <c r="F43" s="154"/>
      <c r="G43" s="81">
        <f t="shared" si="8"/>
        <v>0</v>
      </c>
      <c r="H43" s="81">
        <f t="shared" si="9"/>
        <v>0</v>
      </c>
      <c r="I43" s="81">
        <f t="shared" si="10"/>
        <v>0</v>
      </c>
      <c r="J43" s="84" t="s">
        <v>6</v>
      </c>
      <c r="K43" s="74"/>
      <c r="L43" s="74"/>
      <c r="M43" s="16"/>
    </row>
    <row r="44" spans="1:13" s="169" customFormat="1" ht="16.5" x14ac:dyDescent="0.3">
      <c r="A44" s="63">
        <v>7</v>
      </c>
      <c r="B44" s="80" t="s">
        <v>438</v>
      </c>
      <c r="C44" s="59">
        <v>1500</v>
      </c>
      <c r="D44" s="79" t="s">
        <v>41</v>
      </c>
      <c r="E44" s="124"/>
      <c r="F44" s="154"/>
      <c r="G44" s="81">
        <f t="shared" si="8"/>
        <v>0</v>
      </c>
      <c r="H44" s="81">
        <f t="shared" si="9"/>
        <v>0</v>
      </c>
      <c r="I44" s="81">
        <f t="shared" si="10"/>
        <v>0</v>
      </c>
      <c r="J44" s="84" t="s">
        <v>6</v>
      </c>
      <c r="K44" s="74"/>
      <c r="L44" s="74"/>
      <c r="M44" s="16"/>
    </row>
    <row r="45" spans="1:13" ht="16.5" x14ac:dyDescent="0.3">
      <c r="A45" s="63">
        <v>8</v>
      </c>
      <c r="B45" s="80" t="s">
        <v>381</v>
      </c>
      <c r="C45" s="59">
        <v>270</v>
      </c>
      <c r="D45" s="79" t="s">
        <v>41</v>
      </c>
      <c r="E45" s="124"/>
      <c r="F45" s="154"/>
      <c r="G45" s="81">
        <f t="shared" si="8"/>
        <v>0</v>
      </c>
      <c r="H45" s="81">
        <f t="shared" si="9"/>
        <v>0</v>
      </c>
      <c r="I45" s="81">
        <f t="shared" si="10"/>
        <v>0</v>
      </c>
      <c r="J45" s="84" t="s">
        <v>6</v>
      </c>
      <c r="K45" s="2"/>
      <c r="L45" s="2"/>
      <c r="M45" s="16"/>
    </row>
    <row r="46" spans="1:13" s="73" customFormat="1" ht="16.5" x14ac:dyDescent="0.3">
      <c r="A46" s="63">
        <v>9</v>
      </c>
      <c r="B46" s="80" t="s">
        <v>252</v>
      </c>
      <c r="C46" s="59">
        <v>200</v>
      </c>
      <c r="D46" s="79" t="s">
        <v>41</v>
      </c>
      <c r="E46" s="124"/>
      <c r="F46" s="154"/>
      <c r="G46" s="81">
        <f t="shared" si="8"/>
        <v>0</v>
      </c>
      <c r="H46" s="81">
        <f t="shared" si="9"/>
        <v>0</v>
      </c>
      <c r="I46" s="81">
        <f t="shared" si="10"/>
        <v>0</v>
      </c>
      <c r="J46" s="84" t="s">
        <v>6</v>
      </c>
      <c r="K46" s="74"/>
      <c r="L46" s="74"/>
      <c r="M46" s="16"/>
    </row>
    <row r="47" spans="1:13" s="168" customFormat="1" ht="16.5" x14ac:dyDescent="0.3">
      <c r="A47" s="63">
        <v>10</v>
      </c>
      <c r="B47" s="80" t="s">
        <v>418</v>
      </c>
      <c r="C47" s="59">
        <v>60</v>
      </c>
      <c r="D47" s="79" t="s">
        <v>41</v>
      </c>
      <c r="E47" s="124"/>
      <c r="F47" s="154"/>
      <c r="G47" s="81">
        <f t="shared" si="8"/>
        <v>0</v>
      </c>
      <c r="H47" s="81">
        <f t="shared" si="9"/>
        <v>0</v>
      </c>
      <c r="I47" s="81">
        <f t="shared" si="10"/>
        <v>0</v>
      </c>
      <c r="J47" s="84" t="s">
        <v>6</v>
      </c>
      <c r="K47" s="74"/>
      <c r="L47" s="74"/>
      <c r="M47" s="16"/>
    </row>
    <row r="48" spans="1:13" s="73" customFormat="1" ht="16.5" x14ac:dyDescent="0.3">
      <c r="A48" s="63">
        <v>11</v>
      </c>
      <c r="B48" s="80" t="s">
        <v>250</v>
      </c>
      <c r="C48" s="59">
        <v>60</v>
      </c>
      <c r="D48" s="79" t="s">
        <v>41</v>
      </c>
      <c r="E48" s="124"/>
      <c r="F48" s="154"/>
      <c r="G48" s="81">
        <f t="shared" si="8"/>
        <v>0</v>
      </c>
      <c r="H48" s="81">
        <f t="shared" si="9"/>
        <v>0</v>
      </c>
      <c r="I48" s="81">
        <f t="shared" si="10"/>
        <v>0</v>
      </c>
      <c r="J48" s="84" t="s">
        <v>6</v>
      </c>
      <c r="K48" s="74"/>
      <c r="L48" s="74"/>
      <c r="M48" s="16"/>
    </row>
    <row r="49" spans="1:13" s="169" customFormat="1" ht="16.5" x14ac:dyDescent="0.3">
      <c r="A49" s="63">
        <v>12</v>
      </c>
      <c r="B49" s="80" t="s">
        <v>436</v>
      </c>
      <c r="C49" s="59">
        <v>60</v>
      </c>
      <c r="D49" s="79" t="s">
        <v>41</v>
      </c>
      <c r="E49" s="124"/>
      <c r="F49" s="154"/>
      <c r="G49" s="81">
        <f t="shared" si="8"/>
        <v>0</v>
      </c>
      <c r="H49" s="81">
        <f t="shared" si="9"/>
        <v>0</v>
      </c>
      <c r="I49" s="81">
        <f t="shared" si="10"/>
        <v>0</v>
      </c>
      <c r="J49" s="84" t="s">
        <v>6</v>
      </c>
      <c r="K49" s="74"/>
      <c r="L49" s="74"/>
      <c r="M49" s="16"/>
    </row>
    <row r="50" spans="1:13" s="168" customFormat="1" ht="16.5" x14ac:dyDescent="0.3">
      <c r="A50" s="63">
        <v>13</v>
      </c>
      <c r="B50" s="80" t="s">
        <v>416</v>
      </c>
      <c r="C50" s="59">
        <v>100</v>
      </c>
      <c r="D50" s="79" t="s">
        <v>41</v>
      </c>
      <c r="E50" s="124"/>
      <c r="F50" s="154"/>
      <c r="G50" s="81">
        <f t="shared" si="8"/>
        <v>0</v>
      </c>
      <c r="H50" s="81">
        <f t="shared" si="9"/>
        <v>0</v>
      </c>
      <c r="I50" s="81">
        <f t="shared" si="10"/>
        <v>0</v>
      </c>
      <c r="J50" s="84" t="s">
        <v>6</v>
      </c>
      <c r="K50" s="74"/>
      <c r="L50" s="74"/>
      <c r="M50" s="16"/>
    </row>
    <row r="51" spans="1:13" s="168" customFormat="1" ht="16.5" x14ac:dyDescent="0.3">
      <c r="A51" s="63">
        <v>14</v>
      </c>
      <c r="B51" s="80" t="s">
        <v>415</v>
      </c>
      <c r="C51" s="59">
        <v>50</v>
      </c>
      <c r="D51" s="79" t="s">
        <v>41</v>
      </c>
      <c r="E51" s="124"/>
      <c r="F51" s="154"/>
      <c r="G51" s="81">
        <f t="shared" si="8"/>
        <v>0</v>
      </c>
      <c r="H51" s="81">
        <f t="shared" si="9"/>
        <v>0</v>
      </c>
      <c r="I51" s="81">
        <f t="shared" si="10"/>
        <v>0</v>
      </c>
      <c r="J51" s="84" t="s">
        <v>6</v>
      </c>
      <c r="K51" s="74"/>
      <c r="L51" s="74"/>
      <c r="M51" s="16"/>
    </row>
    <row r="52" spans="1:13" s="168" customFormat="1" ht="16.5" x14ac:dyDescent="0.3">
      <c r="A52" s="63">
        <v>15</v>
      </c>
      <c r="B52" s="80" t="s">
        <v>414</v>
      </c>
      <c r="C52" s="59">
        <v>150</v>
      </c>
      <c r="D52" s="79" t="s">
        <v>41</v>
      </c>
      <c r="E52" s="124"/>
      <c r="F52" s="154"/>
      <c r="G52" s="81">
        <f t="shared" si="8"/>
        <v>0</v>
      </c>
      <c r="H52" s="81">
        <f t="shared" si="9"/>
        <v>0</v>
      </c>
      <c r="I52" s="81">
        <f t="shared" si="10"/>
        <v>0</v>
      </c>
      <c r="J52" s="84" t="s">
        <v>6</v>
      </c>
      <c r="K52" s="74"/>
      <c r="L52" s="74"/>
      <c r="M52" s="16"/>
    </row>
    <row r="53" spans="1:13" s="168" customFormat="1" ht="16.5" x14ac:dyDescent="0.3">
      <c r="A53" s="63">
        <v>16</v>
      </c>
      <c r="B53" s="80" t="s">
        <v>413</v>
      </c>
      <c r="C53" s="59">
        <v>150</v>
      </c>
      <c r="D53" s="79" t="s">
        <v>41</v>
      </c>
      <c r="E53" s="124"/>
      <c r="F53" s="154"/>
      <c r="G53" s="81">
        <f t="shared" si="8"/>
        <v>0</v>
      </c>
      <c r="H53" s="81">
        <f t="shared" si="9"/>
        <v>0</v>
      </c>
      <c r="I53" s="81">
        <f t="shared" si="10"/>
        <v>0</v>
      </c>
      <c r="J53" s="84" t="s">
        <v>6</v>
      </c>
      <c r="K53" s="74"/>
      <c r="L53" s="74"/>
      <c r="M53" s="16"/>
    </row>
    <row r="54" spans="1:13" x14ac:dyDescent="0.25">
      <c r="A54" s="63">
        <v>17</v>
      </c>
      <c r="B54" s="80" t="s">
        <v>63</v>
      </c>
      <c r="C54" s="59">
        <v>150</v>
      </c>
      <c r="D54" s="79" t="s">
        <v>41</v>
      </c>
      <c r="E54" s="124"/>
      <c r="F54" s="154"/>
      <c r="G54" s="81">
        <f t="shared" si="8"/>
        <v>0</v>
      </c>
      <c r="H54" s="81">
        <f t="shared" si="9"/>
        <v>0</v>
      </c>
      <c r="I54" s="81">
        <f t="shared" si="10"/>
        <v>0</v>
      </c>
      <c r="J54" s="84" t="s">
        <v>6</v>
      </c>
      <c r="K54" s="15"/>
      <c r="L54" s="15"/>
    </row>
    <row r="55" spans="1:13" ht="16.5" x14ac:dyDescent="0.3">
      <c r="A55" s="89"/>
      <c r="B55" s="90" t="s">
        <v>74</v>
      </c>
      <c r="C55" s="84" t="s">
        <v>6</v>
      </c>
      <c r="D55" s="84" t="s">
        <v>6</v>
      </c>
      <c r="E55" s="46" t="s">
        <v>6</v>
      </c>
      <c r="F55" s="46" t="s">
        <v>6</v>
      </c>
      <c r="G55" s="45">
        <f>SUM(G38:G54)</f>
        <v>0</v>
      </c>
      <c r="H55" s="45">
        <f>SUM(H38:H54)</f>
        <v>0</v>
      </c>
      <c r="I55" s="45">
        <f>SUM(I38:I54)</f>
        <v>0</v>
      </c>
      <c r="J55" s="84" t="s">
        <v>6</v>
      </c>
      <c r="K55" s="2"/>
      <c r="L55" s="2"/>
      <c r="M55" s="16"/>
    </row>
    <row r="56" spans="1:13" x14ac:dyDescent="0.25">
      <c r="A56" s="230" t="s">
        <v>127</v>
      </c>
      <c r="B56" s="230"/>
      <c r="C56" s="230"/>
      <c r="D56" s="230"/>
      <c r="E56" s="230"/>
      <c r="F56" s="230"/>
      <c r="G56" s="230"/>
      <c r="H56" s="230"/>
      <c r="I56" s="230"/>
      <c r="J56" s="230"/>
      <c r="K56" s="15"/>
      <c r="L56" s="15"/>
    </row>
    <row r="57" spans="1:13" x14ac:dyDescent="0.25">
      <c r="A57" s="63">
        <v>1</v>
      </c>
      <c r="B57" s="77" t="s">
        <v>449</v>
      </c>
      <c r="C57" s="59">
        <v>250</v>
      </c>
      <c r="D57" s="78" t="s">
        <v>41</v>
      </c>
      <c r="E57" s="133"/>
      <c r="F57" s="154"/>
      <c r="G57" s="81">
        <f t="shared" ref="G57" si="11">C57*ROUND(F57, 4)</f>
        <v>0</v>
      </c>
      <c r="H57" s="81">
        <f t="shared" ref="H57:H63" si="12">G57*0.095</f>
        <v>0</v>
      </c>
      <c r="I57" s="81">
        <f t="shared" ref="I57" si="13">+G57+H57</f>
        <v>0</v>
      </c>
      <c r="J57" s="84" t="s">
        <v>6</v>
      </c>
      <c r="K57" s="15"/>
      <c r="L57" s="15"/>
    </row>
    <row r="58" spans="1:13" s="168" customFormat="1" x14ac:dyDescent="0.25">
      <c r="A58" s="63">
        <v>2</v>
      </c>
      <c r="B58" s="77" t="s">
        <v>448</v>
      </c>
      <c r="C58" s="59">
        <v>150</v>
      </c>
      <c r="D58" s="78" t="s">
        <v>41</v>
      </c>
      <c r="E58" s="133"/>
      <c r="F58" s="154"/>
      <c r="G58" s="81">
        <f t="shared" ref="G58:G63" si="14">C58*ROUND(F58, 4)</f>
        <v>0</v>
      </c>
      <c r="H58" s="81">
        <f t="shared" si="12"/>
        <v>0</v>
      </c>
      <c r="I58" s="81">
        <f t="shared" ref="I58:I63" si="15">+G58+H58</f>
        <v>0</v>
      </c>
      <c r="J58" s="84" t="s">
        <v>6</v>
      </c>
      <c r="K58" s="15"/>
      <c r="L58" s="15"/>
    </row>
    <row r="59" spans="1:13" s="170" customFormat="1" x14ac:dyDescent="0.25">
      <c r="A59" s="63">
        <v>3</v>
      </c>
      <c r="B59" s="77" t="s">
        <v>447</v>
      </c>
      <c r="C59" s="59">
        <v>210</v>
      </c>
      <c r="D59" s="78" t="s">
        <v>41</v>
      </c>
      <c r="E59" s="133"/>
      <c r="F59" s="154"/>
      <c r="G59" s="81">
        <f t="shared" si="14"/>
        <v>0</v>
      </c>
      <c r="H59" s="81">
        <f t="shared" si="12"/>
        <v>0</v>
      </c>
      <c r="I59" s="81">
        <f t="shared" si="15"/>
        <v>0</v>
      </c>
      <c r="J59" s="84" t="s">
        <v>6</v>
      </c>
      <c r="K59" s="15"/>
      <c r="L59" s="15"/>
    </row>
    <row r="60" spans="1:13" s="170" customFormat="1" x14ac:dyDescent="0.25">
      <c r="A60" s="63">
        <v>4</v>
      </c>
      <c r="B60" s="77" t="s">
        <v>450</v>
      </c>
      <c r="C60" s="59">
        <v>200</v>
      </c>
      <c r="D60" s="78" t="s">
        <v>41</v>
      </c>
      <c r="E60" s="133"/>
      <c r="F60" s="154"/>
      <c r="G60" s="81">
        <f t="shared" si="14"/>
        <v>0</v>
      </c>
      <c r="H60" s="81">
        <f t="shared" si="12"/>
        <v>0</v>
      </c>
      <c r="I60" s="81">
        <f t="shared" si="15"/>
        <v>0</v>
      </c>
      <c r="J60" s="84" t="s">
        <v>6</v>
      </c>
      <c r="K60" s="15"/>
      <c r="L60" s="15"/>
    </row>
    <row r="61" spans="1:13" s="170" customFormat="1" x14ac:dyDescent="0.25">
      <c r="A61" s="63">
        <v>5</v>
      </c>
      <c r="B61" s="77" t="s">
        <v>452</v>
      </c>
      <c r="C61" s="59">
        <v>200</v>
      </c>
      <c r="D61" s="78" t="s">
        <v>41</v>
      </c>
      <c r="E61" s="133"/>
      <c r="F61" s="154"/>
      <c r="G61" s="81">
        <f t="shared" si="14"/>
        <v>0</v>
      </c>
      <c r="H61" s="81">
        <f t="shared" si="12"/>
        <v>0</v>
      </c>
      <c r="I61" s="81">
        <f t="shared" si="15"/>
        <v>0</v>
      </c>
      <c r="J61" s="84" t="s">
        <v>6</v>
      </c>
      <c r="K61" s="15"/>
      <c r="L61" s="15"/>
    </row>
    <row r="62" spans="1:13" s="168" customFormat="1" x14ac:dyDescent="0.25">
      <c r="A62" s="63">
        <v>6</v>
      </c>
      <c r="B62" s="77" t="s">
        <v>453</v>
      </c>
      <c r="C62" s="59">
        <v>400</v>
      </c>
      <c r="D62" s="78" t="s">
        <v>41</v>
      </c>
      <c r="E62" s="133"/>
      <c r="F62" s="154"/>
      <c r="G62" s="81">
        <f t="shared" si="14"/>
        <v>0</v>
      </c>
      <c r="H62" s="81">
        <f t="shared" si="12"/>
        <v>0</v>
      </c>
      <c r="I62" s="81">
        <f t="shared" si="15"/>
        <v>0</v>
      </c>
      <c r="J62" s="84" t="s">
        <v>6</v>
      </c>
      <c r="K62" s="15"/>
      <c r="L62" s="15"/>
    </row>
    <row r="63" spans="1:13" ht="26.25" x14ac:dyDescent="0.25">
      <c r="A63" s="63">
        <v>7</v>
      </c>
      <c r="B63" s="88" t="s">
        <v>451</v>
      </c>
      <c r="C63" s="79">
        <v>860</v>
      </c>
      <c r="D63" s="78" t="s">
        <v>41</v>
      </c>
      <c r="E63" s="139"/>
      <c r="F63" s="154"/>
      <c r="G63" s="81">
        <f t="shared" si="14"/>
        <v>0</v>
      </c>
      <c r="H63" s="81">
        <f t="shared" si="12"/>
        <v>0</v>
      </c>
      <c r="I63" s="81">
        <f t="shared" si="15"/>
        <v>0</v>
      </c>
      <c r="J63" s="84" t="s">
        <v>6</v>
      </c>
      <c r="K63" s="15"/>
      <c r="L63" s="15"/>
    </row>
    <row r="64" spans="1:13" x14ac:dyDescent="0.25">
      <c r="A64" s="90"/>
      <c r="B64" s="90" t="s">
        <v>149</v>
      </c>
      <c r="C64" s="84" t="s">
        <v>6</v>
      </c>
      <c r="D64" s="84" t="s">
        <v>6</v>
      </c>
      <c r="E64" s="84" t="s">
        <v>6</v>
      </c>
      <c r="F64" s="84" t="s">
        <v>6</v>
      </c>
      <c r="G64" s="45">
        <f>SUM(G57:G63)</f>
        <v>0</v>
      </c>
      <c r="H64" s="45">
        <f>SUM(H57:H63)</f>
        <v>0</v>
      </c>
      <c r="I64" s="45">
        <f>SUM(I57:I63)</f>
        <v>0</v>
      </c>
      <c r="J64" s="84" t="s">
        <v>6</v>
      </c>
      <c r="K64" s="15"/>
      <c r="L64" s="15"/>
    </row>
    <row r="65" spans="1:12" x14ac:dyDescent="0.25">
      <c r="A65" s="2"/>
      <c r="B65" s="2"/>
      <c r="C65" s="2"/>
      <c r="D65" s="2"/>
      <c r="E65" s="2"/>
      <c r="F65" s="2"/>
      <c r="G65" s="2"/>
      <c r="H65" s="2"/>
      <c r="I65" s="2"/>
      <c r="J65" s="74"/>
      <c r="K65" s="15"/>
      <c r="L65" s="15"/>
    </row>
    <row r="66" spans="1:12" s="164" customFormat="1" ht="15" customHeight="1" x14ac:dyDescent="0.2">
      <c r="A66" s="219" t="s">
        <v>388</v>
      </c>
      <c r="B66" s="219"/>
      <c r="C66" s="219"/>
      <c r="D66" s="219"/>
      <c r="E66" s="219"/>
      <c r="F66" s="219"/>
      <c r="G66" s="219"/>
      <c r="H66" s="219"/>
      <c r="I66" s="219"/>
      <c r="J66" s="219"/>
    </row>
    <row r="67" spans="1:12" s="148" customFormat="1" ht="23.25" customHeight="1" x14ac:dyDescent="0.2">
      <c r="A67" s="221" t="s">
        <v>157</v>
      </c>
      <c r="B67" s="221"/>
      <c r="C67" s="221"/>
      <c r="D67" s="221"/>
      <c r="E67" s="221"/>
      <c r="F67" s="221"/>
      <c r="G67" s="221"/>
      <c r="H67" s="221"/>
      <c r="I67" s="221"/>
      <c r="J67" s="221"/>
    </row>
    <row r="68" spans="1:12" s="222" customFormat="1" ht="12.75" customHeight="1" x14ac:dyDescent="0.25">
      <c r="A68" s="221" t="s">
        <v>294</v>
      </c>
    </row>
    <row r="69" spans="1:12" s="165" customFormat="1" ht="12.75" customHeight="1" x14ac:dyDescent="0.25">
      <c r="A69" s="215" t="s">
        <v>295</v>
      </c>
      <c r="B69" s="215"/>
      <c r="C69" s="215"/>
      <c r="D69" s="215"/>
      <c r="E69" s="215"/>
      <c r="F69" s="215"/>
      <c r="G69" s="215"/>
      <c r="H69" s="215"/>
      <c r="I69" s="215"/>
      <c r="J69" s="215"/>
    </row>
    <row r="70" spans="1:12" s="165" customFormat="1" ht="30" customHeight="1" x14ac:dyDescent="0.25">
      <c r="A70" s="215" t="s">
        <v>517</v>
      </c>
      <c r="B70" s="215"/>
      <c r="C70" s="215"/>
      <c r="D70" s="215"/>
      <c r="E70" s="215"/>
      <c r="F70" s="215"/>
      <c r="G70" s="215"/>
      <c r="H70" s="215"/>
      <c r="I70" s="215"/>
      <c r="J70" s="215"/>
    </row>
    <row r="71" spans="1:12" s="216" customFormat="1" ht="15" customHeight="1" x14ac:dyDescent="0.25">
      <c r="A71" s="215" t="s">
        <v>389</v>
      </c>
    </row>
    <row r="72" spans="1:12" s="216" customFormat="1" ht="15" customHeight="1" x14ac:dyDescent="0.25">
      <c r="A72" s="215" t="s">
        <v>390</v>
      </c>
    </row>
    <row r="73" spans="1:12" s="166" customFormat="1" x14ac:dyDescent="0.25">
      <c r="A73" s="215" t="s">
        <v>391</v>
      </c>
      <c r="B73" s="220"/>
      <c r="C73" s="220"/>
      <c r="D73" s="220"/>
      <c r="E73" s="220"/>
      <c r="F73" s="220"/>
      <c r="G73" s="220"/>
      <c r="H73" s="220"/>
      <c r="I73" s="220"/>
      <c r="J73" s="220"/>
    </row>
    <row r="74" spans="1:12" s="166" customFormat="1" ht="47.25" customHeight="1" x14ac:dyDescent="0.25">
      <c r="A74" s="215" t="s">
        <v>399</v>
      </c>
      <c r="B74" s="215"/>
      <c r="C74" s="215"/>
      <c r="D74" s="215"/>
      <c r="E74" s="215"/>
      <c r="F74" s="215"/>
      <c r="G74" s="215"/>
      <c r="H74" s="215"/>
      <c r="I74" s="215"/>
      <c r="J74" s="215"/>
    </row>
    <row r="75" spans="1:12" s="166" customFormat="1" x14ac:dyDescent="0.25">
      <c r="A75" s="167"/>
      <c r="B75" s="167"/>
      <c r="C75" s="167"/>
      <c r="D75" s="167"/>
      <c r="E75" s="167"/>
      <c r="F75" s="167"/>
      <c r="G75" s="167"/>
      <c r="H75" s="167"/>
      <c r="I75" s="167"/>
      <c r="J75" s="167"/>
    </row>
    <row r="76" spans="1:12" s="148" customFormat="1" ht="12.75" x14ac:dyDescent="0.2">
      <c r="A76" s="217" t="s">
        <v>393</v>
      </c>
      <c r="B76" s="217"/>
      <c r="C76" s="217"/>
      <c r="D76" s="217"/>
      <c r="E76" s="217"/>
      <c r="F76" s="217"/>
      <c r="G76" s="217"/>
      <c r="H76" s="217"/>
      <c r="I76" s="217"/>
      <c r="J76" s="217"/>
    </row>
    <row r="77" spans="1:12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</row>
    <row r="78" spans="1:12" s="186" customFormat="1" ht="12.75" x14ac:dyDescent="0.2">
      <c r="A78" s="186" t="s">
        <v>474</v>
      </c>
      <c r="B78" s="187"/>
      <c r="C78" s="188"/>
      <c r="E78" s="186" t="s">
        <v>475</v>
      </c>
      <c r="I78" s="186" t="s">
        <v>476</v>
      </c>
    </row>
    <row r="79" spans="1:12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</row>
    <row r="80" spans="1:12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</row>
    <row r="81" spans="1:12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</row>
    <row r="82" spans="1:12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</row>
    <row r="83" spans="1:12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</row>
    <row r="84" spans="1:12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</row>
    <row r="85" spans="1:12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</row>
    <row r="86" spans="1:12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</row>
    <row r="87" spans="1:12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</row>
    <row r="88" spans="1:12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</row>
    <row r="89" spans="1:12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</row>
    <row r="90" spans="1:12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</row>
    <row r="91" spans="1:12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</row>
    <row r="92" spans="1:12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</row>
    <row r="93" spans="1:12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</row>
    <row r="94" spans="1:12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</row>
    <row r="95" spans="1:12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</row>
    <row r="96" spans="1:12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</row>
    <row r="97" spans="1:12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</row>
    <row r="98" spans="1:12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</row>
    <row r="99" spans="1:12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</row>
    <row r="100" spans="1:12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</row>
    <row r="101" spans="1:12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</row>
    <row r="102" spans="1:12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</row>
    <row r="103" spans="1:12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</row>
    <row r="104" spans="1:12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</row>
    <row r="105" spans="1:12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</row>
    <row r="106" spans="1:12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</row>
    <row r="107" spans="1:12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</row>
    <row r="108" spans="1:12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</row>
    <row r="109" spans="1:12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</row>
    <row r="110" spans="1:12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</row>
    <row r="111" spans="1:12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</row>
    <row r="112" spans="1:12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</row>
    <row r="113" spans="1:12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</row>
    <row r="114" spans="1:12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</row>
    <row r="115" spans="1:12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</row>
    <row r="116" spans="1:12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</row>
    <row r="117" spans="1:12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</row>
    <row r="118" spans="1:12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</row>
    <row r="119" spans="1:12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</row>
    <row r="120" spans="1:12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</row>
    <row r="121" spans="1:12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</row>
    <row r="122" spans="1:12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</row>
    <row r="123" spans="1:12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</row>
    <row r="124" spans="1:12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</row>
    <row r="125" spans="1:12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</row>
    <row r="126" spans="1:12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</row>
    <row r="127" spans="1:12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</row>
    <row r="128" spans="1:12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</row>
    <row r="129" spans="1:12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</row>
    <row r="130" spans="1:12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</row>
    <row r="131" spans="1:12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</row>
    <row r="132" spans="1:12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</row>
    <row r="133" spans="1:12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</row>
    <row r="134" spans="1:12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</row>
    <row r="135" spans="1:12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</row>
    <row r="136" spans="1:12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</row>
    <row r="137" spans="1:12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</row>
    <row r="138" spans="1:12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</row>
    <row r="139" spans="1:12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</row>
    <row r="140" spans="1:12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</row>
    <row r="141" spans="1:12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</row>
    <row r="142" spans="1:12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</row>
    <row r="143" spans="1:12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</row>
    <row r="144" spans="1:12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</row>
    <row r="145" spans="1:12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</row>
    <row r="146" spans="1:12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</row>
    <row r="147" spans="1:12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</row>
    <row r="148" spans="1:12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</row>
    <row r="149" spans="1:12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</row>
    <row r="150" spans="1:12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</row>
    <row r="151" spans="1:12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</row>
    <row r="152" spans="1:12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</row>
    <row r="153" spans="1:12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</row>
    <row r="154" spans="1:12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</row>
    <row r="155" spans="1:12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</row>
    <row r="156" spans="1:12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</row>
    <row r="157" spans="1:12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</row>
    <row r="158" spans="1:12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</row>
    <row r="159" spans="1:12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</row>
    <row r="160" spans="1:12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</row>
    <row r="161" spans="1:12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</row>
    <row r="162" spans="1:12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</row>
    <row r="163" spans="1:12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</row>
    <row r="164" spans="1:12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</row>
    <row r="165" spans="1:12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</row>
    <row r="166" spans="1:12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</row>
  </sheetData>
  <mergeCells count="18">
    <mergeCell ref="A56:J56"/>
    <mergeCell ref="A8:J8"/>
    <mergeCell ref="A32:J32"/>
    <mergeCell ref="B1:J1"/>
    <mergeCell ref="B2:J2"/>
    <mergeCell ref="A4:J4"/>
    <mergeCell ref="H3:J3"/>
    <mergeCell ref="A37:J37"/>
    <mergeCell ref="A66:J66"/>
    <mergeCell ref="A67:J67"/>
    <mergeCell ref="A69:J69"/>
    <mergeCell ref="A70:J70"/>
    <mergeCell ref="A68:XFD68"/>
    <mergeCell ref="A71:XFD71"/>
    <mergeCell ref="A72:XFD72"/>
    <mergeCell ref="A73:J73"/>
    <mergeCell ref="A74:J74"/>
    <mergeCell ref="A76:J76"/>
  </mergeCells>
  <phoneticPr fontId="10" type="noConversion"/>
  <dataValidations count="1">
    <dataValidation type="whole" operator="equal" allowBlank="1" showInputMessage="1" showErrorMessage="1" sqref="J9:J30 J33:J35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0" fitToHeight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7"/>
  <sheetViews>
    <sheetView zoomScale="118" zoomScaleNormal="118" workbookViewId="0">
      <pane ySplit="7" topLeftCell="A77" activePane="bottomLeft" state="frozen"/>
      <selection pane="bottomLeft" activeCell="B75" sqref="B75"/>
    </sheetView>
  </sheetViews>
  <sheetFormatPr defaultRowHeight="15" x14ac:dyDescent="0.25"/>
  <cols>
    <col min="1" max="1" width="4" style="1" customWidth="1"/>
    <col min="2" max="2" width="32.42578125" style="1" customWidth="1"/>
    <col min="3" max="3" width="8.42578125" style="1" customWidth="1"/>
    <col min="4" max="4" width="5.85546875" style="1" customWidth="1"/>
    <col min="5" max="5" width="17.140625" style="1" customWidth="1"/>
    <col min="6" max="7" width="11.28515625" style="1" customWidth="1"/>
    <col min="8" max="8" width="12.5703125" style="1" customWidth="1"/>
    <col min="9" max="9" width="11.28515625" style="1" customWidth="1"/>
    <col min="10" max="10" width="9.7109375" style="73" customWidth="1"/>
    <col min="11" max="16384" width="9.140625" style="1"/>
  </cols>
  <sheetData>
    <row r="1" spans="1:10" s="123" customFormat="1" ht="13.5" customHeight="1" x14ac:dyDescent="0.2">
      <c r="B1" s="223" t="s">
        <v>7</v>
      </c>
      <c r="C1" s="223"/>
      <c r="D1" s="223"/>
      <c r="E1" s="223"/>
      <c r="F1" s="223"/>
      <c r="G1" s="223"/>
      <c r="H1" s="223"/>
      <c r="I1" s="223"/>
      <c r="J1" s="223"/>
    </row>
    <row r="2" spans="1:10" s="12" customFormat="1" ht="12.75" customHeight="1" x14ac:dyDescent="0.2">
      <c r="B2" s="225" t="s">
        <v>156</v>
      </c>
      <c r="C2" s="225"/>
      <c r="D2" s="225"/>
      <c r="E2" s="225"/>
      <c r="F2" s="225"/>
      <c r="G2" s="225"/>
      <c r="H2" s="225"/>
      <c r="I2" s="225"/>
      <c r="J2" s="225"/>
    </row>
    <row r="3" spans="1:10" ht="15" customHeight="1" x14ac:dyDescent="0.25">
      <c r="A3" s="217"/>
      <c r="B3" s="217"/>
      <c r="C3" s="13"/>
      <c r="D3" s="12"/>
      <c r="E3" s="12"/>
      <c r="F3" s="12"/>
      <c r="G3" s="12"/>
      <c r="H3" s="217"/>
      <c r="I3" s="217"/>
      <c r="J3" s="217"/>
    </row>
    <row r="4" spans="1:10" ht="15.75" x14ac:dyDescent="0.25">
      <c r="A4" s="224" t="s">
        <v>223</v>
      </c>
      <c r="B4" s="224"/>
      <c r="C4" s="224"/>
      <c r="D4" s="224"/>
      <c r="E4" s="224"/>
      <c r="F4" s="224"/>
      <c r="G4" s="224"/>
      <c r="H4" s="224"/>
      <c r="I4" s="224"/>
      <c r="J4" s="224"/>
    </row>
    <row r="6" spans="1:10" s="109" customFormat="1" ht="55.5" customHeight="1" x14ac:dyDescent="0.25">
      <c r="A6" s="149" t="s">
        <v>345</v>
      </c>
      <c r="B6" s="150" t="s">
        <v>346</v>
      </c>
      <c r="C6" s="151" t="s">
        <v>3</v>
      </c>
      <c r="D6" s="149" t="s">
        <v>347</v>
      </c>
      <c r="E6" s="149" t="s">
        <v>152</v>
      </c>
      <c r="F6" s="149" t="s">
        <v>348</v>
      </c>
      <c r="G6" s="149" t="s">
        <v>153</v>
      </c>
      <c r="H6" s="149" t="s">
        <v>154</v>
      </c>
      <c r="I6" s="149" t="s">
        <v>155</v>
      </c>
      <c r="J6" s="149" t="s">
        <v>229</v>
      </c>
    </row>
    <row r="7" spans="1:10" s="105" customFormat="1" ht="14.25" customHeight="1" x14ac:dyDescent="0.25">
      <c r="A7" s="161">
        <v>1</v>
      </c>
      <c r="B7" s="162">
        <v>2</v>
      </c>
      <c r="C7" s="163">
        <v>3</v>
      </c>
      <c r="D7" s="161">
        <v>4</v>
      </c>
      <c r="E7" s="161">
        <v>5</v>
      </c>
      <c r="F7" s="161">
        <v>6</v>
      </c>
      <c r="G7" s="161" t="s">
        <v>349</v>
      </c>
      <c r="H7" s="161" t="s">
        <v>350</v>
      </c>
      <c r="I7" s="161" t="s">
        <v>351</v>
      </c>
      <c r="J7" s="161">
        <v>10</v>
      </c>
    </row>
    <row r="8" spans="1:10" x14ac:dyDescent="0.25">
      <c r="A8" s="230" t="s">
        <v>500</v>
      </c>
      <c r="B8" s="230"/>
      <c r="C8" s="230"/>
      <c r="D8" s="230"/>
      <c r="E8" s="230"/>
      <c r="F8" s="230"/>
      <c r="G8" s="230"/>
      <c r="H8" s="53"/>
      <c r="I8" s="53"/>
      <c r="J8" s="53"/>
    </row>
    <row r="9" spans="1:10" ht="16.5" customHeight="1" x14ac:dyDescent="0.25">
      <c r="A9" s="71">
        <v>1</v>
      </c>
      <c r="B9" s="51" t="s">
        <v>296</v>
      </c>
      <c r="C9" s="68">
        <v>1700</v>
      </c>
      <c r="D9" s="68" t="s">
        <v>41</v>
      </c>
      <c r="E9" s="124"/>
      <c r="F9" s="154"/>
      <c r="G9" s="81">
        <f>C9*ROUND(F9, 4)</f>
        <v>0</v>
      </c>
      <c r="H9" s="81">
        <f>G9*0.095</f>
        <v>0</v>
      </c>
      <c r="I9" s="81">
        <f>+G9+H9</f>
        <v>0</v>
      </c>
      <c r="J9" s="140"/>
    </row>
    <row r="10" spans="1:10" ht="16.5" customHeight="1" x14ac:dyDescent="0.25">
      <c r="A10" s="71">
        <v>2</v>
      </c>
      <c r="B10" s="51" t="s">
        <v>297</v>
      </c>
      <c r="C10" s="68">
        <v>3600</v>
      </c>
      <c r="D10" s="68" t="s">
        <v>41</v>
      </c>
      <c r="E10" s="124"/>
      <c r="F10" s="154"/>
      <c r="G10" s="81">
        <f t="shared" ref="G10:G45" si="0">C10*ROUND(F10, 4)</f>
        <v>0</v>
      </c>
      <c r="H10" s="81">
        <f t="shared" ref="H10:H45" si="1">G10*0.095</f>
        <v>0</v>
      </c>
      <c r="I10" s="81">
        <f t="shared" ref="I10:I45" si="2">+G10+H10</f>
        <v>0</v>
      </c>
      <c r="J10" s="140"/>
    </row>
    <row r="11" spans="1:10" ht="16.5" customHeight="1" x14ac:dyDescent="0.25">
      <c r="A11" s="71">
        <v>3</v>
      </c>
      <c r="B11" s="51" t="s">
        <v>298</v>
      </c>
      <c r="C11" s="69">
        <v>1500</v>
      </c>
      <c r="D11" s="68" t="s">
        <v>41</v>
      </c>
      <c r="E11" s="124"/>
      <c r="F11" s="154"/>
      <c r="G11" s="81">
        <f t="shared" si="0"/>
        <v>0</v>
      </c>
      <c r="H11" s="81">
        <f t="shared" si="1"/>
        <v>0</v>
      </c>
      <c r="I11" s="81">
        <f t="shared" si="2"/>
        <v>0</v>
      </c>
      <c r="J11" s="140"/>
    </row>
    <row r="12" spans="1:10" s="73" customFormat="1" ht="22.5" customHeight="1" x14ac:dyDescent="0.25">
      <c r="A12" s="71">
        <v>4</v>
      </c>
      <c r="B12" s="51" t="s">
        <v>310</v>
      </c>
      <c r="C12" s="69">
        <v>160</v>
      </c>
      <c r="D12" s="68" t="s">
        <v>41</v>
      </c>
      <c r="E12" s="124"/>
      <c r="F12" s="154"/>
      <c r="G12" s="81">
        <f t="shared" si="0"/>
        <v>0</v>
      </c>
      <c r="H12" s="81">
        <f t="shared" si="1"/>
        <v>0</v>
      </c>
      <c r="I12" s="81">
        <f t="shared" si="2"/>
        <v>0</v>
      </c>
      <c r="J12" s="140"/>
    </row>
    <row r="13" spans="1:10" ht="25.5" customHeight="1" x14ac:dyDescent="0.25">
      <c r="A13" s="71">
        <v>5</v>
      </c>
      <c r="B13" s="51" t="s">
        <v>302</v>
      </c>
      <c r="C13" s="68">
        <v>300</v>
      </c>
      <c r="D13" s="68" t="s">
        <v>41</v>
      </c>
      <c r="E13" s="124"/>
      <c r="F13" s="154"/>
      <c r="G13" s="81">
        <f t="shared" si="0"/>
        <v>0</v>
      </c>
      <c r="H13" s="81">
        <f t="shared" si="1"/>
        <v>0</v>
      </c>
      <c r="I13" s="81">
        <f t="shared" si="2"/>
        <v>0</v>
      </c>
      <c r="J13" s="140"/>
    </row>
    <row r="14" spans="1:10" ht="25.5" x14ac:dyDescent="0.25">
      <c r="A14" s="71">
        <v>6</v>
      </c>
      <c r="B14" s="51" t="s">
        <v>301</v>
      </c>
      <c r="C14" s="68">
        <v>1100</v>
      </c>
      <c r="D14" s="68" t="s">
        <v>41</v>
      </c>
      <c r="E14" s="124"/>
      <c r="F14" s="154"/>
      <c r="G14" s="81">
        <f t="shared" si="0"/>
        <v>0</v>
      </c>
      <c r="H14" s="81">
        <f t="shared" si="1"/>
        <v>0</v>
      </c>
      <c r="I14" s="81">
        <f t="shared" si="2"/>
        <v>0</v>
      </c>
      <c r="J14" s="140"/>
    </row>
    <row r="15" spans="1:10" ht="25.5" x14ac:dyDescent="0.25">
      <c r="A15" s="71">
        <v>7</v>
      </c>
      <c r="B15" s="51" t="s">
        <v>300</v>
      </c>
      <c r="C15" s="68">
        <v>190</v>
      </c>
      <c r="D15" s="68" t="s">
        <v>41</v>
      </c>
      <c r="E15" s="124"/>
      <c r="F15" s="154"/>
      <c r="G15" s="81">
        <f t="shared" si="0"/>
        <v>0</v>
      </c>
      <c r="H15" s="81">
        <f t="shared" si="1"/>
        <v>0</v>
      </c>
      <c r="I15" s="81">
        <f t="shared" si="2"/>
        <v>0</v>
      </c>
      <c r="J15" s="140"/>
    </row>
    <row r="16" spans="1:10" ht="25.5" x14ac:dyDescent="0.25">
      <c r="A16" s="71">
        <v>8</v>
      </c>
      <c r="B16" s="51" t="s">
        <v>303</v>
      </c>
      <c r="C16" s="68">
        <v>30</v>
      </c>
      <c r="D16" s="68" t="s">
        <v>41</v>
      </c>
      <c r="E16" s="124"/>
      <c r="F16" s="154"/>
      <c r="G16" s="81">
        <f t="shared" si="0"/>
        <v>0</v>
      </c>
      <c r="H16" s="81">
        <f t="shared" si="1"/>
        <v>0</v>
      </c>
      <c r="I16" s="81">
        <f t="shared" si="2"/>
        <v>0</v>
      </c>
      <c r="J16" s="140"/>
    </row>
    <row r="17" spans="1:10" ht="25.5" x14ac:dyDescent="0.25">
      <c r="A17" s="71">
        <v>9</v>
      </c>
      <c r="B17" s="51" t="s">
        <v>344</v>
      </c>
      <c r="C17" s="68">
        <v>570</v>
      </c>
      <c r="D17" s="68" t="s">
        <v>41</v>
      </c>
      <c r="E17" s="124"/>
      <c r="F17" s="154"/>
      <c r="G17" s="81">
        <f t="shared" si="0"/>
        <v>0</v>
      </c>
      <c r="H17" s="81">
        <f t="shared" si="1"/>
        <v>0</v>
      </c>
      <c r="I17" s="81">
        <f t="shared" si="2"/>
        <v>0</v>
      </c>
      <c r="J17" s="140"/>
    </row>
    <row r="18" spans="1:10" x14ac:dyDescent="0.25">
      <c r="A18" s="71">
        <v>10</v>
      </c>
      <c r="B18" s="51" t="s">
        <v>328</v>
      </c>
      <c r="C18" s="68">
        <v>290</v>
      </c>
      <c r="D18" s="68" t="s">
        <v>41</v>
      </c>
      <c r="E18" s="124"/>
      <c r="F18" s="154"/>
      <c r="G18" s="81">
        <f t="shared" si="0"/>
        <v>0</v>
      </c>
      <c r="H18" s="81">
        <f t="shared" si="1"/>
        <v>0</v>
      </c>
      <c r="I18" s="81">
        <f t="shared" si="2"/>
        <v>0</v>
      </c>
      <c r="J18" s="140"/>
    </row>
    <row r="19" spans="1:10" s="73" customFormat="1" ht="25.5" x14ac:dyDescent="0.25">
      <c r="A19" s="71">
        <v>11</v>
      </c>
      <c r="B19" s="51" t="s">
        <v>334</v>
      </c>
      <c r="C19" s="68">
        <v>300</v>
      </c>
      <c r="D19" s="68" t="s">
        <v>41</v>
      </c>
      <c r="E19" s="124"/>
      <c r="F19" s="154"/>
      <c r="G19" s="81">
        <f t="shared" si="0"/>
        <v>0</v>
      </c>
      <c r="H19" s="81">
        <f t="shared" si="1"/>
        <v>0</v>
      </c>
      <c r="I19" s="81">
        <f t="shared" si="2"/>
        <v>0</v>
      </c>
      <c r="J19" s="140"/>
    </row>
    <row r="20" spans="1:10" ht="25.5" x14ac:dyDescent="0.25">
      <c r="A20" s="71">
        <v>12</v>
      </c>
      <c r="B20" s="51" t="s">
        <v>299</v>
      </c>
      <c r="C20" s="68">
        <v>3000</v>
      </c>
      <c r="D20" s="68" t="s">
        <v>41</v>
      </c>
      <c r="E20" s="124"/>
      <c r="F20" s="154"/>
      <c r="G20" s="81">
        <f t="shared" si="0"/>
        <v>0</v>
      </c>
      <c r="H20" s="81">
        <f t="shared" si="1"/>
        <v>0</v>
      </c>
      <c r="I20" s="81">
        <f t="shared" si="2"/>
        <v>0</v>
      </c>
      <c r="J20" s="140"/>
    </row>
    <row r="21" spans="1:10" x14ac:dyDescent="0.25">
      <c r="A21" s="71">
        <v>13</v>
      </c>
      <c r="B21" s="51" t="s">
        <v>311</v>
      </c>
      <c r="C21" s="68">
        <v>15000</v>
      </c>
      <c r="D21" s="69" t="s">
        <v>15</v>
      </c>
      <c r="E21" s="124"/>
      <c r="F21" s="154"/>
      <c r="G21" s="81">
        <f t="shared" si="0"/>
        <v>0</v>
      </c>
      <c r="H21" s="81">
        <f t="shared" si="1"/>
        <v>0</v>
      </c>
      <c r="I21" s="81">
        <f t="shared" si="2"/>
        <v>0</v>
      </c>
      <c r="J21" s="140"/>
    </row>
    <row r="22" spans="1:10" x14ac:dyDescent="0.25">
      <c r="A22" s="71">
        <v>14</v>
      </c>
      <c r="B22" s="51" t="s">
        <v>312</v>
      </c>
      <c r="C22" s="68">
        <v>1500</v>
      </c>
      <c r="D22" s="69" t="s">
        <v>15</v>
      </c>
      <c r="E22" s="124"/>
      <c r="F22" s="154"/>
      <c r="G22" s="81">
        <f t="shared" si="0"/>
        <v>0</v>
      </c>
      <c r="H22" s="81">
        <f t="shared" si="1"/>
        <v>0</v>
      </c>
      <c r="I22" s="81">
        <f t="shared" si="2"/>
        <v>0</v>
      </c>
      <c r="J22" s="140"/>
    </row>
    <row r="23" spans="1:10" x14ac:dyDescent="0.25">
      <c r="A23" s="71">
        <v>15</v>
      </c>
      <c r="B23" s="51" t="s">
        <v>313</v>
      </c>
      <c r="C23" s="68">
        <v>30000</v>
      </c>
      <c r="D23" s="69" t="s">
        <v>15</v>
      </c>
      <c r="E23" s="124"/>
      <c r="F23" s="154"/>
      <c r="G23" s="81">
        <f t="shared" si="0"/>
        <v>0</v>
      </c>
      <c r="H23" s="81">
        <f t="shared" si="1"/>
        <v>0</v>
      </c>
      <c r="I23" s="81">
        <f t="shared" si="2"/>
        <v>0</v>
      </c>
      <c r="J23" s="140"/>
    </row>
    <row r="24" spans="1:10" x14ac:dyDescent="0.25">
      <c r="A24" s="71">
        <v>16</v>
      </c>
      <c r="B24" s="51" t="s">
        <v>314</v>
      </c>
      <c r="C24" s="68">
        <v>11000</v>
      </c>
      <c r="D24" s="69" t="s">
        <v>15</v>
      </c>
      <c r="E24" s="124"/>
      <c r="F24" s="154"/>
      <c r="G24" s="81">
        <f t="shared" si="0"/>
        <v>0</v>
      </c>
      <c r="H24" s="81">
        <f t="shared" si="1"/>
        <v>0</v>
      </c>
      <c r="I24" s="81">
        <f t="shared" si="2"/>
        <v>0</v>
      </c>
      <c r="J24" s="140"/>
    </row>
    <row r="25" spans="1:10" x14ac:dyDescent="0.25">
      <c r="A25" s="71">
        <v>17</v>
      </c>
      <c r="B25" s="51" t="s">
        <v>121</v>
      </c>
      <c r="C25" s="68">
        <v>14000</v>
      </c>
      <c r="D25" s="69" t="s">
        <v>15</v>
      </c>
      <c r="E25" s="124"/>
      <c r="F25" s="154"/>
      <c r="G25" s="81">
        <f t="shared" si="0"/>
        <v>0</v>
      </c>
      <c r="H25" s="81">
        <f t="shared" si="1"/>
        <v>0</v>
      </c>
      <c r="I25" s="81">
        <f t="shared" si="2"/>
        <v>0</v>
      </c>
      <c r="J25" s="140"/>
    </row>
    <row r="26" spans="1:10" x14ac:dyDescent="0.25">
      <c r="A26" s="71">
        <v>18</v>
      </c>
      <c r="B26" s="49" t="s">
        <v>318</v>
      </c>
      <c r="C26" s="68">
        <v>2000</v>
      </c>
      <c r="D26" s="69" t="s">
        <v>15</v>
      </c>
      <c r="E26" s="124"/>
      <c r="F26" s="154"/>
      <c r="G26" s="81">
        <f t="shared" si="0"/>
        <v>0</v>
      </c>
      <c r="H26" s="81">
        <f t="shared" si="1"/>
        <v>0</v>
      </c>
      <c r="I26" s="81">
        <f t="shared" si="2"/>
        <v>0</v>
      </c>
      <c r="J26" s="140"/>
    </row>
    <row r="27" spans="1:10" x14ac:dyDescent="0.25">
      <c r="A27" s="71">
        <v>19</v>
      </c>
      <c r="B27" s="49" t="s">
        <v>315</v>
      </c>
      <c r="C27" s="68">
        <v>4500</v>
      </c>
      <c r="D27" s="69" t="s">
        <v>15</v>
      </c>
      <c r="E27" s="124"/>
      <c r="F27" s="154"/>
      <c r="G27" s="81">
        <f t="shared" si="0"/>
        <v>0</v>
      </c>
      <c r="H27" s="81">
        <f t="shared" si="1"/>
        <v>0</v>
      </c>
      <c r="I27" s="81">
        <f t="shared" si="2"/>
        <v>0</v>
      </c>
      <c r="J27" s="140"/>
    </row>
    <row r="28" spans="1:10" x14ac:dyDescent="0.25">
      <c r="A28" s="71">
        <v>20</v>
      </c>
      <c r="B28" s="51" t="s">
        <v>316</v>
      </c>
      <c r="C28" s="68">
        <v>3000</v>
      </c>
      <c r="D28" s="69" t="s">
        <v>15</v>
      </c>
      <c r="E28" s="124"/>
      <c r="F28" s="154"/>
      <c r="G28" s="81">
        <f t="shared" si="0"/>
        <v>0</v>
      </c>
      <c r="H28" s="81">
        <f t="shared" si="1"/>
        <v>0</v>
      </c>
      <c r="I28" s="81">
        <f t="shared" si="2"/>
        <v>0</v>
      </c>
      <c r="J28" s="140"/>
    </row>
    <row r="29" spans="1:10" x14ac:dyDescent="0.25">
      <c r="A29" s="71">
        <v>21</v>
      </c>
      <c r="B29" s="51" t="s">
        <v>122</v>
      </c>
      <c r="C29" s="68">
        <v>750</v>
      </c>
      <c r="D29" s="69" t="s">
        <v>15</v>
      </c>
      <c r="E29" s="124"/>
      <c r="F29" s="154"/>
      <c r="G29" s="81">
        <f t="shared" si="0"/>
        <v>0</v>
      </c>
      <c r="H29" s="81">
        <f t="shared" si="1"/>
        <v>0</v>
      </c>
      <c r="I29" s="81">
        <f t="shared" si="2"/>
        <v>0</v>
      </c>
      <c r="J29" s="140"/>
    </row>
    <row r="30" spans="1:10" x14ac:dyDescent="0.25">
      <c r="A30" s="71">
        <v>22</v>
      </c>
      <c r="B30" s="49" t="s">
        <v>317</v>
      </c>
      <c r="C30" s="68">
        <v>18000</v>
      </c>
      <c r="D30" s="69" t="s">
        <v>15</v>
      </c>
      <c r="E30" s="124"/>
      <c r="F30" s="154"/>
      <c r="G30" s="81">
        <f t="shared" si="0"/>
        <v>0</v>
      </c>
      <c r="H30" s="81">
        <f t="shared" si="1"/>
        <v>0</v>
      </c>
      <c r="I30" s="81">
        <f t="shared" si="2"/>
        <v>0</v>
      </c>
      <c r="J30" s="140"/>
    </row>
    <row r="31" spans="1:10" x14ac:dyDescent="0.25">
      <c r="A31" s="71">
        <v>23</v>
      </c>
      <c r="B31" s="49" t="s">
        <v>319</v>
      </c>
      <c r="C31" s="68">
        <v>2700</v>
      </c>
      <c r="D31" s="69" t="s">
        <v>15</v>
      </c>
      <c r="E31" s="124"/>
      <c r="F31" s="154"/>
      <c r="G31" s="81">
        <f t="shared" si="0"/>
        <v>0</v>
      </c>
      <c r="H31" s="81">
        <f t="shared" si="1"/>
        <v>0</v>
      </c>
      <c r="I31" s="81">
        <f t="shared" si="2"/>
        <v>0</v>
      </c>
      <c r="J31" s="140"/>
    </row>
    <row r="32" spans="1:10" x14ac:dyDescent="0.25">
      <c r="A32" s="71">
        <v>24</v>
      </c>
      <c r="B32" s="49" t="s">
        <v>320</v>
      </c>
      <c r="C32" s="68">
        <v>5000</v>
      </c>
      <c r="D32" s="69" t="s">
        <v>15</v>
      </c>
      <c r="E32" s="124"/>
      <c r="F32" s="154"/>
      <c r="G32" s="81">
        <f t="shared" si="0"/>
        <v>0</v>
      </c>
      <c r="H32" s="81">
        <f t="shared" si="1"/>
        <v>0</v>
      </c>
      <c r="I32" s="81">
        <f t="shared" si="2"/>
        <v>0</v>
      </c>
      <c r="J32" s="140"/>
    </row>
    <row r="33" spans="1:10" x14ac:dyDescent="0.25">
      <c r="A33" s="71">
        <v>25</v>
      </c>
      <c r="B33" s="49" t="s">
        <v>321</v>
      </c>
      <c r="C33" s="68">
        <v>2700</v>
      </c>
      <c r="D33" s="69" t="s">
        <v>15</v>
      </c>
      <c r="E33" s="124"/>
      <c r="F33" s="154"/>
      <c r="G33" s="81">
        <f t="shared" si="0"/>
        <v>0</v>
      </c>
      <c r="H33" s="81">
        <f t="shared" si="1"/>
        <v>0</v>
      </c>
      <c r="I33" s="81">
        <f t="shared" si="2"/>
        <v>0</v>
      </c>
      <c r="J33" s="140"/>
    </row>
    <row r="34" spans="1:10" x14ac:dyDescent="0.25">
      <c r="A34" s="71">
        <v>26</v>
      </c>
      <c r="B34" s="51" t="s">
        <v>322</v>
      </c>
      <c r="C34" s="69">
        <v>3770</v>
      </c>
      <c r="D34" s="69" t="s">
        <v>15</v>
      </c>
      <c r="E34" s="124"/>
      <c r="F34" s="154"/>
      <c r="G34" s="81">
        <f t="shared" si="0"/>
        <v>0</v>
      </c>
      <c r="H34" s="81">
        <f t="shared" si="1"/>
        <v>0</v>
      </c>
      <c r="I34" s="81">
        <f t="shared" si="2"/>
        <v>0</v>
      </c>
      <c r="J34" s="140"/>
    </row>
    <row r="35" spans="1:10" x14ac:dyDescent="0.25">
      <c r="A35" s="71">
        <v>27</v>
      </c>
      <c r="B35" s="49" t="s">
        <v>323</v>
      </c>
      <c r="C35" s="68">
        <v>12300</v>
      </c>
      <c r="D35" s="69" t="s">
        <v>15</v>
      </c>
      <c r="E35" s="124"/>
      <c r="F35" s="154"/>
      <c r="G35" s="81">
        <f t="shared" si="0"/>
        <v>0</v>
      </c>
      <c r="H35" s="81">
        <f t="shared" si="1"/>
        <v>0</v>
      </c>
      <c r="I35" s="81">
        <f t="shared" si="2"/>
        <v>0</v>
      </c>
      <c r="J35" s="140"/>
    </row>
    <row r="36" spans="1:10" x14ac:dyDescent="0.25">
      <c r="A36" s="71">
        <v>28</v>
      </c>
      <c r="B36" s="49" t="s">
        <v>324</v>
      </c>
      <c r="C36" s="68">
        <v>2300</v>
      </c>
      <c r="D36" s="69" t="s">
        <v>15</v>
      </c>
      <c r="E36" s="124"/>
      <c r="F36" s="154"/>
      <c r="G36" s="81">
        <f t="shared" si="0"/>
        <v>0</v>
      </c>
      <c r="H36" s="81">
        <f t="shared" si="1"/>
        <v>0</v>
      </c>
      <c r="I36" s="81">
        <f t="shared" si="2"/>
        <v>0</v>
      </c>
      <c r="J36" s="140"/>
    </row>
    <row r="37" spans="1:10" x14ac:dyDescent="0.25">
      <c r="A37" s="71">
        <v>29</v>
      </c>
      <c r="B37" s="49" t="s">
        <v>123</v>
      </c>
      <c r="C37" s="68">
        <v>26550</v>
      </c>
      <c r="D37" s="69" t="s">
        <v>15</v>
      </c>
      <c r="E37" s="124"/>
      <c r="F37" s="154"/>
      <c r="G37" s="81">
        <f t="shared" si="0"/>
        <v>0</v>
      </c>
      <c r="H37" s="81">
        <f t="shared" si="1"/>
        <v>0</v>
      </c>
      <c r="I37" s="81">
        <f t="shared" si="2"/>
        <v>0</v>
      </c>
      <c r="J37" s="140"/>
    </row>
    <row r="38" spans="1:10" x14ac:dyDescent="0.25">
      <c r="A38" s="71">
        <v>30</v>
      </c>
      <c r="B38" s="49" t="s">
        <v>124</v>
      </c>
      <c r="C38" s="68">
        <v>26400</v>
      </c>
      <c r="D38" s="69" t="s">
        <v>15</v>
      </c>
      <c r="E38" s="124"/>
      <c r="F38" s="154"/>
      <c r="G38" s="81">
        <f t="shared" si="0"/>
        <v>0</v>
      </c>
      <c r="H38" s="81">
        <f t="shared" si="1"/>
        <v>0</v>
      </c>
      <c r="I38" s="81">
        <f t="shared" si="2"/>
        <v>0</v>
      </c>
      <c r="J38" s="140"/>
    </row>
    <row r="39" spans="1:10" x14ac:dyDescent="0.25">
      <c r="A39" s="71">
        <v>31</v>
      </c>
      <c r="B39" s="49" t="s">
        <v>72</v>
      </c>
      <c r="C39" s="68">
        <v>35700</v>
      </c>
      <c r="D39" s="69" t="s">
        <v>15</v>
      </c>
      <c r="E39" s="124"/>
      <c r="F39" s="154"/>
      <c r="G39" s="81">
        <f t="shared" si="0"/>
        <v>0</v>
      </c>
      <c r="H39" s="81">
        <f t="shared" si="1"/>
        <v>0</v>
      </c>
      <c r="I39" s="81">
        <f t="shared" si="2"/>
        <v>0</v>
      </c>
      <c r="J39" s="140"/>
    </row>
    <row r="40" spans="1:10" x14ac:dyDescent="0.25">
      <c r="A40" s="71">
        <v>32</v>
      </c>
      <c r="B40" s="49" t="s">
        <v>118</v>
      </c>
      <c r="C40" s="68">
        <v>19600</v>
      </c>
      <c r="D40" s="69" t="s">
        <v>15</v>
      </c>
      <c r="E40" s="124"/>
      <c r="F40" s="154"/>
      <c r="G40" s="81">
        <f t="shared" si="0"/>
        <v>0</v>
      </c>
      <c r="H40" s="81">
        <f t="shared" si="1"/>
        <v>0</v>
      </c>
      <c r="I40" s="81">
        <f t="shared" si="2"/>
        <v>0</v>
      </c>
      <c r="J40" s="140"/>
    </row>
    <row r="41" spans="1:10" x14ac:dyDescent="0.25">
      <c r="A41" s="71">
        <v>33</v>
      </c>
      <c r="B41" s="49" t="s">
        <v>119</v>
      </c>
      <c r="C41" s="68">
        <v>27500</v>
      </c>
      <c r="D41" s="69" t="s">
        <v>15</v>
      </c>
      <c r="E41" s="124"/>
      <c r="F41" s="154"/>
      <c r="G41" s="81">
        <f t="shared" si="0"/>
        <v>0</v>
      </c>
      <c r="H41" s="81">
        <f t="shared" si="1"/>
        <v>0</v>
      </c>
      <c r="I41" s="81">
        <f t="shared" si="2"/>
        <v>0</v>
      </c>
      <c r="J41" s="140"/>
    </row>
    <row r="42" spans="1:10" x14ac:dyDescent="0.25">
      <c r="A42" s="71">
        <v>34</v>
      </c>
      <c r="B42" s="49" t="s">
        <v>120</v>
      </c>
      <c r="C42" s="68">
        <v>2500</v>
      </c>
      <c r="D42" s="69" t="s">
        <v>15</v>
      </c>
      <c r="E42" s="124"/>
      <c r="F42" s="154"/>
      <c r="G42" s="81">
        <f t="shared" si="0"/>
        <v>0</v>
      </c>
      <c r="H42" s="81">
        <f t="shared" si="1"/>
        <v>0</v>
      </c>
      <c r="I42" s="81">
        <f t="shared" si="2"/>
        <v>0</v>
      </c>
      <c r="J42" s="140"/>
    </row>
    <row r="43" spans="1:10" x14ac:dyDescent="0.25">
      <c r="A43" s="71">
        <v>35</v>
      </c>
      <c r="B43" s="49" t="s">
        <v>126</v>
      </c>
      <c r="C43" s="68">
        <v>1200</v>
      </c>
      <c r="D43" s="69" t="s">
        <v>15</v>
      </c>
      <c r="E43" s="124"/>
      <c r="F43" s="154"/>
      <c r="G43" s="81">
        <f t="shared" si="0"/>
        <v>0</v>
      </c>
      <c r="H43" s="81">
        <f t="shared" si="1"/>
        <v>0</v>
      </c>
      <c r="I43" s="81">
        <f t="shared" si="2"/>
        <v>0</v>
      </c>
      <c r="J43" s="140"/>
    </row>
    <row r="44" spans="1:10" x14ac:dyDescent="0.25">
      <c r="A44" s="71">
        <v>36</v>
      </c>
      <c r="B44" s="49" t="s">
        <v>138</v>
      </c>
      <c r="C44" s="68">
        <v>7000</v>
      </c>
      <c r="D44" s="69" t="s">
        <v>15</v>
      </c>
      <c r="E44" s="124"/>
      <c r="F44" s="154"/>
      <c r="G44" s="81">
        <f t="shared" si="0"/>
        <v>0</v>
      </c>
      <c r="H44" s="81">
        <f t="shared" si="1"/>
        <v>0</v>
      </c>
      <c r="I44" s="81">
        <f t="shared" si="2"/>
        <v>0</v>
      </c>
      <c r="J44" s="140"/>
    </row>
    <row r="45" spans="1:10" x14ac:dyDescent="0.25">
      <c r="A45" s="71">
        <v>37</v>
      </c>
      <c r="B45" s="49" t="s">
        <v>125</v>
      </c>
      <c r="C45" s="68">
        <v>32100</v>
      </c>
      <c r="D45" s="69" t="s">
        <v>15</v>
      </c>
      <c r="E45" s="124"/>
      <c r="F45" s="154"/>
      <c r="G45" s="81">
        <f t="shared" si="0"/>
        <v>0</v>
      </c>
      <c r="H45" s="81">
        <f t="shared" si="1"/>
        <v>0</v>
      </c>
      <c r="I45" s="81">
        <f t="shared" si="2"/>
        <v>0</v>
      </c>
      <c r="J45" s="140"/>
    </row>
    <row r="46" spans="1:10" x14ac:dyDescent="0.25">
      <c r="A46" s="52"/>
      <c r="B46" s="52" t="s">
        <v>70</v>
      </c>
      <c r="C46" s="40" t="s">
        <v>6</v>
      </c>
      <c r="D46" s="40" t="s">
        <v>6</v>
      </c>
      <c r="E46" s="40" t="s">
        <v>6</v>
      </c>
      <c r="F46" s="40" t="s">
        <v>6</v>
      </c>
      <c r="G46" s="45">
        <f>SUM(G9:G45)</f>
        <v>0</v>
      </c>
      <c r="H46" s="45">
        <f>SUM(H9:H45)</f>
        <v>0</v>
      </c>
      <c r="I46" s="45">
        <f>SUM(I9:I45)</f>
        <v>0</v>
      </c>
      <c r="J46" s="120">
        <f>SUM(J9:J45)</f>
        <v>0</v>
      </c>
    </row>
    <row r="47" spans="1:10" s="2" customFormat="1" ht="12.75" customHeight="1" x14ac:dyDescent="0.25">
      <c r="A47" s="230" t="s">
        <v>412</v>
      </c>
      <c r="B47" s="230"/>
      <c r="C47" s="230"/>
      <c r="D47" s="230"/>
      <c r="E47" s="230"/>
      <c r="F47" s="230"/>
      <c r="G47" s="230"/>
      <c r="H47" s="230"/>
      <c r="I47" s="230"/>
      <c r="J47" s="230"/>
    </row>
    <row r="48" spans="1:10" s="2" customFormat="1" ht="25.5" x14ac:dyDescent="0.25">
      <c r="A48" s="110">
        <v>1</v>
      </c>
      <c r="B48" s="51" t="s">
        <v>304</v>
      </c>
      <c r="C48" s="68">
        <v>40</v>
      </c>
      <c r="D48" s="70" t="s">
        <v>41</v>
      </c>
      <c r="E48" s="124"/>
      <c r="F48" s="154"/>
      <c r="G48" s="81">
        <f t="shared" ref="G48" si="3">C48*ROUND(F48, 4)</f>
        <v>0</v>
      </c>
      <c r="H48" s="81">
        <f t="shared" ref="H48:H53" si="4">G48*0.095</f>
        <v>0</v>
      </c>
      <c r="I48" s="81">
        <f t="shared" ref="I48" si="5">+G48+H48</f>
        <v>0</v>
      </c>
      <c r="J48" s="140"/>
    </row>
    <row r="49" spans="1:10" s="2" customFormat="1" ht="25.5" x14ac:dyDescent="0.25">
      <c r="A49" s="110">
        <v>2</v>
      </c>
      <c r="B49" s="51" t="s">
        <v>305</v>
      </c>
      <c r="C49" s="68">
        <v>180</v>
      </c>
      <c r="D49" s="70" t="s">
        <v>41</v>
      </c>
      <c r="E49" s="124"/>
      <c r="F49" s="154"/>
      <c r="G49" s="81">
        <f t="shared" ref="G49:G53" si="6">C49*ROUND(F49, 4)</f>
        <v>0</v>
      </c>
      <c r="H49" s="81">
        <f t="shared" si="4"/>
        <v>0</v>
      </c>
      <c r="I49" s="81">
        <f t="shared" ref="I49:I53" si="7">+G49+H49</f>
        <v>0</v>
      </c>
      <c r="J49" s="140"/>
    </row>
    <row r="50" spans="1:10" s="2" customFormat="1" ht="25.5" x14ac:dyDescent="0.25">
      <c r="A50" s="110">
        <v>3</v>
      </c>
      <c r="B50" s="51" t="s">
        <v>306</v>
      </c>
      <c r="C50" s="68">
        <v>2800</v>
      </c>
      <c r="D50" s="70" t="s">
        <v>41</v>
      </c>
      <c r="E50" s="124"/>
      <c r="F50" s="154"/>
      <c r="G50" s="81">
        <f t="shared" si="6"/>
        <v>0</v>
      </c>
      <c r="H50" s="81">
        <f t="shared" si="4"/>
        <v>0</v>
      </c>
      <c r="I50" s="81">
        <f t="shared" si="7"/>
        <v>0</v>
      </c>
      <c r="J50" s="140"/>
    </row>
    <row r="51" spans="1:10" s="2" customFormat="1" ht="25.5" x14ac:dyDescent="0.25">
      <c r="A51" s="110">
        <v>4</v>
      </c>
      <c r="B51" s="51" t="s">
        <v>307</v>
      </c>
      <c r="C51" s="68">
        <v>80</v>
      </c>
      <c r="D51" s="70" t="s">
        <v>41</v>
      </c>
      <c r="E51" s="124"/>
      <c r="F51" s="154"/>
      <c r="G51" s="81">
        <f t="shared" si="6"/>
        <v>0</v>
      </c>
      <c r="H51" s="81">
        <f t="shared" si="4"/>
        <v>0</v>
      </c>
      <c r="I51" s="81">
        <f t="shared" si="7"/>
        <v>0</v>
      </c>
      <c r="J51" s="140"/>
    </row>
    <row r="52" spans="1:10" s="2" customFormat="1" ht="25.5" x14ac:dyDescent="0.25">
      <c r="A52" s="110">
        <v>5</v>
      </c>
      <c r="B52" s="51" t="s">
        <v>308</v>
      </c>
      <c r="C52" s="68">
        <v>200</v>
      </c>
      <c r="D52" s="70" t="s">
        <v>41</v>
      </c>
      <c r="E52" s="124"/>
      <c r="F52" s="154"/>
      <c r="G52" s="81">
        <f t="shared" si="6"/>
        <v>0</v>
      </c>
      <c r="H52" s="81">
        <f t="shared" si="4"/>
        <v>0</v>
      </c>
      <c r="I52" s="81">
        <f t="shared" si="7"/>
        <v>0</v>
      </c>
      <c r="J52" s="140"/>
    </row>
    <row r="53" spans="1:10" s="2" customFormat="1" ht="25.5" x14ac:dyDescent="0.25">
      <c r="A53" s="110">
        <v>6</v>
      </c>
      <c r="B53" s="51" t="s">
        <v>343</v>
      </c>
      <c r="C53" s="68">
        <v>420</v>
      </c>
      <c r="D53" s="70" t="s">
        <v>41</v>
      </c>
      <c r="E53" s="124"/>
      <c r="F53" s="154"/>
      <c r="G53" s="81">
        <f t="shared" si="6"/>
        <v>0</v>
      </c>
      <c r="H53" s="81">
        <f t="shared" si="4"/>
        <v>0</v>
      </c>
      <c r="I53" s="81">
        <f t="shared" si="7"/>
        <v>0</v>
      </c>
      <c r="J53" s="140"/>
    </row>
    <row r="54" spans="1:10" s="2" customFormat="1" ht="13.5" x14ac:dyDescent="0.25">
      <c r="A54" s="90"/>
      <c r="B54" s="83" t="s">
        <v>62</v>
      </c>
      <c r="C54" s="79" t="s">
        <v>6</v>
      </c>
      <c r="D54" s="79" t="s">
        <v>6</v>
      </c>
      <c r="E54" s="79" t="s">
        <v>6</v>
      </c>
      <c r="F54" s="79" t="s">
        <v>6</v>
      </c>
      <c r="G54" s="38">
        <f>SUM(G48:G53)</f>
        <v>0</v>
      </c>
      <c r="H54" s="38">
        <f t="shared" ref="H54:I54" si="8">SUM(H48:H53)</f>
        <v>0</v>
      </c>
      <c r="I54" s="38">
        <f t="shared" si="8"/>
        <v>0</v>
      </c>
      <c r="J54" s="116">
        <f>SUM(J48:J53)</f>
        <v>0</v>
      </c>
    </row>
    <row r="55" spans="1:10" s="2" customFormat="1" ht="12.75" customHeight="1" x14ac:dyDescent="0.25">
      <c r="A55" s="230" t="s">
        <v>293</v>
      </c>
      <c r="B55" s="230"/>
      <c r="C55" s="230"/>
      <c r="D55" s="230"/>
      <c r="E55" s="230"/>
      <c r="F55" s="230"/>
      <c r="G55" s="230"/>
      <c r="H55" s="230"/>
      <c r="I55" s="230"/>
      <c r="J55" s="230"/>
    </row>
    <row r="56" spans="1:10" s="2" customFormat="1" ht="30.75" customHeight="1" x14ac:dyDescent="0.25">
      <c r="A56" s="65">
        <v>1</v>
      </c>
      <c r="B56" s="88" t="s">
        <v>403</v>
      </c>
      <c r="C56" s="21">
        <v>34200</v>
      </c>
      <c r="D56" s="87" t="s">
        <v>15</v>
      </c>
      <c r="E56" s="124"/>
      <c r="F56" s="154"/>
      <c r="G56" s="81">
        <f t="shared" ref="G56" si="9">C56*ROUND(F56, 4)</f>
        <v>0</v>
      </c>
      <c r="H56" s="81">
        <f t="shared" ref="H56:H69" si="10">G56*0.095</f>
        <v>0</v>
      </c>
      <c r="I56" s="81">
        <f t="shared" ref="I56" si="11">+G56+H56</f>
        <v>0</v>
      </c>
      <c r="J56" s="113" t="s">
        <v>6</v>
      </c>
    </row>
    <row r="57" spans="1:10" s="74" customFormat="1" ht="30.75" customHeight="1" x14ac:dyDescent="0.25">
      <c r="A57" s="65">
        <v>2</v>
      </c>
      <c r="B57" s="88" t="s">
        <v>409</v>
      </c>
      <c r="C57" s="21">
        <v>9800</v>
      </c>
      <c r="D57" s="87" t="s">
        <v>15</v>
      </c>
      <c r="E57" s="124"/>
      <c r="F57" s="154"/>
      <c r="G57" s="81">
        <f t="shared" ref="G57:G69" si="12">C57*ROUND(F57, 4)</f>
        <v>0</v>
      </c>
      <c r="H57" s="81">
        <f t="shared" si="10"/>
        <v>0</v>
      </c>
      <c r="I57" s="81">
        <f t="shared" ref="I57:I69" si="13">+G57+H57</f>
        <v>0</v>
      </c>
      <c r="J57" s="113" t="s">
        <v>6</v>
      </c>
    </row>
    <row r="58" spans="1:10" s="74" customFormat="1" ht="19.5" customHeight="1" x14ac:dyDescent="0.25">
      <c r="A58" s="65">
        <v>3</v>
      </c>
      <c r="B58" s="88" t="s">
        <v>405</v>
      </c>
      <c r="C58" s="21">
        <v>53300</v>
      </c>
      <c r="D58" s="87" t="s">
        <v>15</v>
      </c>
      <c r="E58" s="124"/>
      <c r="F58" s="154"/>
      <c r="G58" s="81">
        <f t="shared" si="12"/>
        <v>0</v>
      </c>
      <c r="H58" s="81">
        <f t="shared" si="10"/>
        <v>0</v>
      </c>
      <c r="I58" s="81">
        <f t="shared" si="13"/>
        <v>0</v>
      </c>
      <c r="J58" s="113" t="s">
        <v>6</v>
      </c>
    </row>
    <row r="59" spans="1:10" s="74" customFormat="1" ht="19.5" customHeight="1" x14ac:dyDescent="0.25">
      <c r="A59" s="65">
        <v>4</v>
      </c>
      <c r="B59" s="88" t="s">
        <v>410</v>
      </c>
      <c r="C59" s="21">
        <v>9100</v>
      </c>
      <c r="D59" s="87" t="s">
        <v>15</v>
      </c>
      <c r="E59" s="124"/>
      <c r="F59" s="154"/>
      <c r="G59" s="81">
        <f t="shared" si="12"/>
        <v>0</v>
      </c>
      <c r="H59" s="81">
        <f t="shared" si="10"/>
        <v>0</v>
      </c>
      <c r="I59" s="81">
        <f t="shared" si="13"/>
        <v>0</v>
      </c>
      <c r="J59" s="113" t="s">
        <v>6</v>
      </c>
    </row>
    <row r="60" spans="1:10" s="2" customFormat="1" ht="13.5" x14ac:dyDescent="0.25">
      <c r="A60" s="65">
        <v>5</v>
      </c>
      <c r="B60" s="88" t="s">
        <v>404</v>
      </c>
      <c r="C60" s="21">
        <v>25700</v>
      </c>
      <c r="D60" s="87" t="s">
        <v>15</v>
      </c>
      <c r="E60" s="124"/>
      <c r="F60" s="154"/>
      <c r="G60" s="81">
        <f t="shared" si="12"/>
        <v>0</v>
      </c>
      <c r="H60" s="81">
        <f t="shared" si="10"/>
        <v>0</v>
      </c>
      <c r="I60" s="81">
        <f t="shared" si="13"/>
        <v>0</v>
      </c>
      <c r="J60" s="113" t="s">
        <v>6</v>
      </c>
    </row>
    <row r="61" spans="1:10" s="74" customFormat="1" ht="13.5" x14ac:dyDescent="0.25">
      <c r="A61" s="65">
        <v>6</v>
      </c>
      <c r="B61" s="88" t="s">
        <v>411</v>
      </c>
      <c r="C61" s="21">
        <v>22200</v>
      </c>
      <c r="D61" s="87" t="s">
        <v>15</v>
      </c>
      <c r="E61" s="124"/>
      <c r="F61" s="154"/>
      <c r="G61" s="81">
        <f t="shared" si="12"/>
        <v>0</v>
      </c>
      <c r="H61" s="81">
        <f t="shared" si="10"/>
        <v>0</v>
      </c>
      <c r="I61" s="81">
        <f t="shared" si="13"/>
        <v>0</v>
      </c>
      <c r="J61" s="113" t="s">
        <v>6</v>
      </c>
    </row>
    <row r="62" spans="1:10" s="74" customFormat="1" ht="13.5" x14ac:dyDescent="0.25">
      <c r="A62" s="65">
        <v>7</v>
      </c>
      <c r="B62" s="88" t="s">
        <v>406</v>
      </c>
      <c r="C62" s="21">
        <v>29000</v>
      </c>
      <c r="D62" s="87" t="s">
        <v>15</v>
      </c>
      <c r="E62" s="124"/>
      <c r="F62" s="154"/>
      <c r="G62" s="81">
        <f t="shared" si="12"/>
        <v>0</v>
      </c>
      <c r="H62" s="81">
        <f t="shared" si="10"/>
        <v>0</v>
      </c>
      <c r="I62" s="81">
        <f t="shared" si="13"/>
        <v>0</v>
      </c>
      <c r="J62" s="113" t="s">
        <v>6</v>
      </c>
    </row>
    <row r="63" spans="1:10" s="74" customFormat="1" ht="26.25" x14ac:dyDescent="0.25">
      <c r="A63" s="65">
        <v>8</v>
      </c>
      <c r="B63" s="88" t="s">
        <v>336</v>
      </c>
      <c r="C63" s="21">
        <v>500</v>
      </c>
      <c r="D63" s="87" t="s">
        <v>41</v>
      </c>
      <c r="E63" s="124"/>
      <c r="F63" s="154"/>
      <c r="G63" s="81">
        <f t="shared" si="12"/>
        <v>0</v>
      </c>
      <c r="H63" s="81">
        <f t="shared" si="10"/>
        <v>0</v>
      </c>
      <c r="I63" s="81">
        <f t="shared" si="13"/>
        <v>0</v>
      </c>
      <c r="J63" s="113" t="s">
        <v>6</v>
      </c>
    </row>
    <row r="64" spans="1:10" s="74" customFormat="1" ht="13.5" x14ac:dyDescent="0.25">
      <c r="A64" s="65">
        <v>9</v>
      </c>
      <c r="B64" s="88" t="s">
        <v>338</v>
      </c>
      <c r="C64" s="21">
        <v>5300</v>
      </c>
      <c r="D64" s="87" t="s">
        <v>41</v>
      </c>
      <c r="E64" s="124"/>
      <c r="F64" s="154"/>
      <c r="G64" s="81">
        <f t="shared" si="12"/>
        <v>0</v>
      </c>
      <c r="H64" s="81">
        <f t="shared" si="10"/>
        <v>0</v>
      </c>
      <c r="I64" s="81">
        <f t="shared" si="13"/>
        <v>0</v>
      </c>
      <c r="J64" s="113" t="s">
        <v>6</v>
      </c>
    </row>
    <row r="65" spans="1:10" s="74" customFormat="1" ht="26.25" x14ac:dyDescent="0.25">
      <c r="A65" s="65">
        <v>10</v>
      </c>
      <c r="B65" s="88" t="s">
        <v>337</v>
      </c>
      <c r="C65" s="21">
        <v>850</v>
      </c>
      <c r="D65" s="87" t="s">
        <v>41</v>
      </c>
      <c r="E65" s="124"/>
      <c r="F65" s="154"/>
      <c r="G65" s="81">
        <f t="shared" si="12"/>
        <v>0</v>
      </c>
      <c r="H65" s="81">
        <f t="shared" si="10"/>
        <v>0</v>
      </c>
      <c r="I65" s="81">
        <f t="shared" si="13"/>
        <v>0</v>
      </c>
      <c r="J65" s="113" t="s">
        <v>6</v>
      </c>
    </row>
    <row r="66" spans="1:10" s="2" customFormat="1" ht="26.25" x14ac:dyDescent="0.25">
      <c r="A66" s="65">
        <v>11</v>
      </c>
      <c r="B66" s="88" t="s">
        <v>339</v>
      </c>
      <c r="C66" s="21">
        <v>2800</v>
      </c>
      <c r="D66" s="87" t="s">
        <v>41</v>
      </c>
      <c r="E66" s="124"/>
      <c r="F66" s="154"/>
      <c r="G66" s="81">
        <f t="shared" si="12"/>
        <v>0</v>
      </c>
      <c r="H66" s="81">
        <f t="shared" si="10"/>
        <v>0</v>
      </c>
      <c r="I66" s="81">
        <f t="shared" si="13"/>
        <v>0</v>
      </c>
      <c r="J66" s="113" t="s">
        <v>6</v>
      </c>
    </row>
    <row r="67" spans="1:10" s="74" customFormat="1" ht="26.25" x14ac:dyDescent="0.25">
      <c r="A67" s="65">
        <v>12</v>
      </c>
      <c r="B67" s="88" t="s">
        <v>340</v>
      </c>
      <c r="C67" s="21">
        <v>900</v>
      </c>
      <c r="D67" s="87" t="s">
        <v>41</v>
      </c>
      <c r="E67" s="124"/>
      <c r="F67" s="154"/>
      <c r="G67" s="81">
        <f t="shared" si="12"/>
        <v>0</v>
      </c>
      <c r="H67" s="81">
        <f t="shared" si="10"/>
        <v>0</v>
      </c>
      <c r="I67" s="81">
        <f t="shared" si="13"/>
        <v>0</v>
      </c>
      <c r="J67" s="113" t="s">
        <v>6</v>
      </c>
    </row>
    <row r="68" spans="1:10" s="74" customFormat="1" ht="26.25" x14ac:dyDescent="0.25">
      <c r="A68" s="65">
        <v>13</v>
      </c>
      <c r="B68" s="88" t="s">
        <v>341</v>
      </c>
      <c r="C68" s="21">
        <v>1900</v>
      </c>
      <c r="D68" s="87" t="s">
        <v>41</v>
      </c>
      <c r="E68" s="124"/>
      <c r="F68" s="154"/>
      <c r="G68" s="81">
        <f t="shared" si="12"/>
        <v>0</v>
      </c>
      <c r="H68" s="81">
        <f t="shared" si="10"/>
        <v>0</v>
      </c>
      <c r="I68" s="81">
        <f t="shared" si="13"/>
        <v>0</v>
      </c>
      <c r="J68" s="113" t="s">
        <v>6</v>
      </c>
    </row>
    <row r="69" spans="1:10" s="2" customFormat="1" ht="13.5" x14ac:dyDescent="0.25">
      <c r="A69" s="65">
        <v>14</v>
      </c>
      <c r="B69" s="88" t="s">
        <v>342</v>
      </c>
      <c r="C69" s="21">
        <v>2880</v>
      </c>
      <c r="D69" s="87" t="s">
        <v>41</v>
      </c>
      <c r="E69" s="124"/>
      <c r="F69" s="154"/>
      <c r="G69" s="81">
        <f t="shared" si="12"/>
        <v>0</v>
      </c>
      <c r="H69" s="81">
        <f t="shared" si="10"/>
        <v>0</v>
      </c>
      <c r="I69" s="81">
        <f t="shared" si="13"/>
        <v>0</v>
      </c>
      <c r="J69" s="113" t="s">
        <v>6</v>
      </c>
    </row>
    <row r="70" spans="1:10" s="2" customFormat="1" ht="13.5" x14ac:dyDescent="0.25">
      <c r="A70" s="66"/>
      <c r="B70" s="90" t="s">
        <v>211</v>
      </c>
      <c r="C70" s="21" t="s">
        <v>6</v>
      </c>
      <c r="D70" s="87" t="s">
        <v>6</v>
      </c>
      <c r="E70" s="113" t="s">
        <v>6</v>
      </c>
      <c r="F70" s="113" t="s">
        <v>6</v>
      </c>
      <c r="G70" s="96">
        <f>SUM(G56:G69)</f>
        <v>0</v>
      </c>
      <c r="H70" s="96">
        <f t="shared" ref="H70:I70" si="14">SUM(H56:H69)</f>
        <v>0</v>
      </c>
      <c r="I70" s="96">
        <f t="shared" si="14"/>
        <v>0</v>
      </c>
      <c r="J70" s="113" t="s">
        <v>6</v>
      </c>
    </row>
    <row r="71" spans="1:10" s="2" customFormat="1" ht="15" customHeight="1" x14ac:dyDescent="0.25">
      <c r="A71" s="230" t="s">
        <v>208</v>
      </c>
      <c r="B71" s="230"/>
      <c r="C71" s="230"/>
      <c r="D71" s="230"/>
      <c r="E71" s="230"/>
      <c r="F71" s="230"/>
      <c r="G71" s="230"/>
      <c r="H71" s="230"/>
      <c r="I71" s="230"/>
      <c r="J71" s="230"/>
    </row>
    <row r="72" spans="1:10" s="2" customFormat="1" ht="26.25" x14ac:dyDescent="0.25">
      <c r="A72" s="146">
        <v>1</v>
      </c>
      <c r="B72" s="143" t="s">
        <v>309</v>
      </c>
      <c r="C72" s="21">
        <v>193</v>
      </c>
      <c r="D72" s="87" t="s">
        <v>41</v>
      </c>
      <c r="E72" s="124"/>
      <c r="F72" s="154"/>
      <c r="G72" s="81">
        <f t="shared" ref="G72" si="15">C72*ROUND(F72, 4)</f>
        <v>0</v>
      </c>
      <c r="H72" s="81">
        <f t="shared" ref="H72:H76" si="16">G72*0.095</f>
        <v>0</v>
      </c>
      <c r="I72" s="81">
        <f>+G72+H72</f>
        <v>0</v>
      </c>
      <c r="J72" s="140"/>
    </row>
    <row r="73" spans="1:10" s="2" customFormat="1" ht="13.5" x14ac:dyDescent="0.25">
      <c r="A73" s="211">
        <v>2</v>
      </c>
      <c r="B73" s="145" t="s">
        <v>522</v>
      </c>
      <c r="C73" s="79">
        <v>170</v>
      </c>
      <c r="D73" s="78" t="s">
        <v>41</v>
      </c>
      <c r="E73" s="124"/>
      <c r="F73" s="154"/>
      <c r="G73" s="81">
        <f t="shared" ref="G73:G76" si="17">C73*ROUND(F73, 4)</f>
        <v>0</v>
      </c>
      <c r="H73" s="81">
        <f t="shared" si="16"/>
        <v>0</v>
      </c>
      <c r="I73" s="81">
        <f t="shared" ref="I73:I76" si="18">+G73+H73</f>
        <v>0</v>
      </c>
      <c r="J73" s="140"/>
    </row>
    <row r="74" spans="1:10" s="74" customFormat="1" ht="26.25" x14ac:dyDescent="0.25">
      <c r="A74" s="111">
        <v>3</v>
      </c>
      <c r="B74" s="145" t="s">
        <v>459</v>
      </c>
      <c r="C74" s="79">
        <v>50</v>
      </c>
      <c r="D74" s="78" t="s">
        <v>41</v>
      </c>
      <c r="E74" s="124"/>
      <c r="F74" s="154"/>
      <c r="G74" s="81">
        <f t="shared" si="17"/>
        <v>0</v>
      </c>
      <c r="H74" s="81">
        <f t="shared" si="16"/>
        <v>0</v>
      </c>
      <c r="I74" s="81">
        <f t="shared" si="18"/>
        <v>0</v>
      </c>
      <c r="J74" s="140"/>
    </row>
    <row r="75" spans="1:10" s="74" customFormat="1" ht="26.25" x14ac:dyDescent="0.25">
      <c r="A75" s="111">
        <v>4</v>
      </c>
      <c r="B75" s="145" t="s">
        <v>460</v>
      </c>
      <c r="C75" s="79">
        <v>50</v>
      </c>
      <c r="D75" s="78" t="s">
        <v>41</v>
      </c>
      <c r="E75" s="124"/>
      <c r="F75" s="154"/>
      <c r="G75" s="81">
        <f t="shared" si="17"/>
        <v>0</v>
      </c>
      <c r="H75" s="81">
        <f t="shared" si="16"/>
        <v>0</v>
      </c>
      <c r="I75" s="81">
        <f t="shared" si="18"/>
        <v>0</v>
      </c>
      <c r="J75" s="140"/>
    </row>
    <row r="76" spans="1:10" s="2" customFormat="1" ht="13.5" x14ac:dyDescent="0.25">
      <c r="A76" s="63">
        <v>5</v>
      </c>
      <c r="B76" s="86" t="s">
        <v>45</v>
      </c>
      <c r="C76" s="79">
        <v>1100</v>
      </c>
      <c r="D76" s="78" t="s">
        <v>41</v>
      </c>
      <c r="E76" s="124"/>
      <c r="F76" s="154"/>
      <c r="G76" s="81">
        <f t="shared" si="17"/>
        <v>0</v>
      </c>
      <c r="H76" s="81">
        <f t="shared" si="16"/>
        <v>0</v>
      </c>
      <c r="I76" s="81">
        <f t="shared" si="18"/>
        <v>0</v>
      </c>
      <c r="J76" s="140"/>
    </row>
    <row r="77" spans="1:10" s="2" customFormat="1" ht="13.5" x14ac:dyDescent="0.25">
      <c r="A77" s="90"/>
      <c r="B77" s="90" t="s">
        <v>212</v>
      </c>
      <c r="C77" s="79" t="s">
        <v>6</v>
      </c>
      <c r="D77" s="79" t="s">
        <v>6</v>
      </c>
      <c r="E77" s="79" t="s">
        <v>6</v>
      </c>
      <c r="F77" s="79" t="s">
        <v>6</v>
      </c>
      <c r="G77" s="38">
        <f>SUM(G72:G76)</f>
        <v>0</v>
      </c>
      <c r="H77" s="38">
        <f t="shared" ref="H77:I77" si="19">SUM(H72:H76)</f>
        <v>0</v>
      </c>
      <c r="I77" s="38">
        <f t="shared" si="19"/>
        <v>0</v>
      </c>
      <c r="J77" s="116">
        <f>SUM(J72:J76)</f>
        <v>0</v>
      </c>
    </row>
    <row r="78" spans="1:10" s="2" customFormat="1" ht="12.75" x14ac:dyDescent="0.25">
      <c r="J78" s="74"/>
    </row>
    <row r="79" spans="1:10" s="164" customFormat="1" ht="15" customHeight="1" x14ac:dyDescent="0.2">
      <c r="A79" s="219" t="s">
        <v>388</v>
      </c>
      <c r="B79" s="219"/>
      <c r="C79" s="219"/>
      <c r="D79" s="219"/>
      <c r="E79" s="219"/>
      <c r="F79" s="219"/>
      <c r="G79" s="219"/>
      <c r="H79" s="219"/>
      <c r="I79" s="219"/>
      <c r="J79" s="219"/>
    </row>
    <row r="80" spans="1:10" s="148" customFormat="1" ht="23.25" customHeight="1" x14ac:dyDescent="0.2">
      <c r="A80" s="221" t="s">
        <v>157</v>
      </c>
      <c r="B80" s="221"/>
      <c r="C80" s="221"/>
      <c r="D80" s="221"/>
      <c r="E80" s="221"/>
      <c r="F80" s="221"/>
      <c r="G80" s="221"/>
      <c r="H80" s="221"/>
      <c r="I80" s="221"/>
      <c r="J80" s="221"/>
    </row>
    <row r="81" spans="1:10" s="222" customFormat="1" ht="12.75" customHeight="1" x14ac:dyDescent="0.25">
      <c r="A81" s="221" t="s">
        <v>294</v>
      </c>
    </row>
    <row r="82" spans="1:10" s="165" customFormat="1" ht="12.75" customHeight="1" x14ac:dyDescent="0.25">
      <c r="A82" s="215" t="s">
        <v>295</v>
      </c>
      <c r="B82" s="215"/>
      <c r="C82" s="215"/>
      <c r="D82" s="215"/>
      <c r="E82" s="215"/>
      <c r="F82" s="215"/>
      <c r="G82" s="215"/>
      <c r="H82" s="215"/>
      <c r="I82" s="215"/>
      <c r="J82" s="215"/>
    </row>
    <row r="83" spans="1:10" s="165" customFormat="1" ht="27.75" customHeight="1" x14ac:dyDescent="0.25">
      <c r="A83" s="215" t="s">
        <v>517</v>
      </c>
      <c r="B83" s="215"/>
      <c r="C83" s="215"/>
      <c r="D83" s="215"/>
      <c r="E83" s="215"/>
      <c r="F83" s="215"/>
      <c r="G83" s="215"/>
      <c r="H83" s="215"/>
      <c r="I83" s="215"/>
      <c r="J83" s="215"/>
    </row>
    <row r="84" spans="1:10" s="216" customFormat="1" ht="15" customHeight="1" x14ac:dyDescent="0.25">
      <c r="A84" s="215" t="s">
        <v>389</v>
      </c>
    </row>
    <row r="85" spans="1:10" s="216" customFormat="1" ht="15" customHeight="1" x14ac:dyDescent="0.25">
      <c r="A85" s="215" t="s">
        <v>390</v>
      </c>
    </row>
    <row r="86" spans="1:10" s="166" customFormat="1" x14ac:dyDescent="0.25">
      <c r="A86" s="215" t="s">
        <v>391</v>
      </c>
      <c r="B86" s="220"/>
      <c r="C86" s="220"/>
      <c r="D86" s="220"/>
      <c r="E86" s="220"/>
      <c r="F86" s="220"/>
      <c r="G86" s="220"/>
      <c r="H86" s="220"/>
      <c r="I86" s="220"/>
      <c r="J86" s="220"/>
    </row>
    <row r="87" spans="1:10" s="166" customFormat="1" ht="47.25" customHeight="1" x14ac:dyDescent="0.25">
      <c r="A87" s="215" t="s">
        <v>400</v>
      </c>
      <c r="B87" s="215"/>
      <c r="C87" s="215"/>
      <c r="D87" s="215"/>
      <c r="E87" s="215"/>
      <c r="F87" s="215"/>
      <c r="G87" s="215"/>
      <c r="H87" s="215"/>
      <c r="I87" s="215"/>
      <c r="J87" s="215"/>
    </row>
    <row r="88" spans="1:10" s="166" customFormat="1" x14ac:dyDescent="0.25">
      <c r="A88" s="167"/>
      <c r="B88" s="167"/>
      <c r="C88" s="167"/>
      <c r="D88" s="167"/>
      <c r="E88" s="167"/>
      <c r="F88" s="167"/>
      <c r="G88" s="167"/>
      <c r="H88" s="167"/>
      <c r="I88" s="167"/>
      <c r="J88" s="167"/>
    </row>
    <row r="89" spans="1:10" s="148" customFormat="1" ht="12.75" x14ac:dyDescent="0.2">
      <c r="A89" s="217" t="s">
        <v>393</v>
      </c>
      <c r="B89" s="217"/>
      <c r="C89" s="217"/>
      <c r="D89" s="217"/>
      <c r="E89" s="217"/>
      <c r="F89" s="217"/>
      <c r="G89" s="217"/>
      <c r="H89" s="217"/>
      <c r="I89" s="217"/>
      <c r="J89" s="217"/>
    </row>
    <row r="90" spans="1:10" s="2" customFormat="1" ht="12.75" x14ac:dyDescent="0.25">
      <c r="J90" s="74"/>
    </row>
    <row r="91" spans="1:10" s="186" customFormat="1" ht="12.75" x14ac:dyDescent="0.2">
      <c r="A91" s="186" t="s">
        <v>474</v>
      </c>
      <c r="B91" s="187"/>
      <c r="C91" s="188"/>
      <c r="E91" s="186" t="s">
        <v>475</v>
      </c>
      <c r="I91" s="186" t="s">
        <v>476</v>
      </c>
    </row>
    <row r="92" spans="1:10" s="2" customFormat="1" ht="12.75" x14ac:dyDescent="0.25">
      <c r="J92" s="74"/>
    </row>
    <row r="93" spans="1:10" s="2" customFormat="1" ht="12.75" x14ac:dyDescent="0.25">
      <c r="J93" s="74"/>
    </row>
    <row r="94" spans="1:10" s="2" customFormat="1" ht="12.75" x14ac:dyDescent="0.25">
      <c r="J94" s="74"/>
    </row>
    <row r="95" spans="1:10" s="2" customFormat="1" ht="12.75" x14ac:dyDescent="0.25">
      <c r="J95" s="74"/>
    </row>
    <row r="96" spans="1:10" s="2" customFormat="1" ht="12.75" x14ac:dyDescent="0.25">
      <c r="J96" s="74"/>
    </row>
    <row r="97" spans="10:10" s="2" customFormat="1" ht="12.75" x14ac:dyDescent="0.25">
      <c r="J97" s="74"/>
    </row>
    <row r="98" spans="10:10" s="2" customFormat="1" ht="12.75" x14ac:dyDescent="0.25">
      <c r="J98" s="74"/>
    </row>
    <row r="99" spans="10:10" s="2" customFormat="1" ht="12.75" x14ac:dyDescent="0.25">
      <c r="J99" s="74"/>
    </row>
    <row r="100" spans="10:10" s="2" customFormat="1" ht="12.75" x14ac:dyDescent="0.25">
      <c r="J100" s="74"/>
    </row>
    <row r="101" spans="10:10" s="2" customFormat="1" ht="12.75" x14ac:dyDescent="0.25">
      <c r="J101" s="74"/>
    </row>
    <row r="102" spans="10:10" s="2" customFormat="1" ht="12.75" x14ac:dyDescent="0.25">
      <c r="J102" s="74"/>
    </row>
    <row r="103" spans="10:10" s="2" customFormat="1" ht="12.75" x14ac:dyDescent="0.25">
      <c r="J103" s="74"/>
    </row>
    <row r="104" spans="10:10" s="2" customFormat="1" ht="12.75" x14ac:dyDescent="0.25">
      <c r="J104" s="74"/>
    </row>
    <row r="105" spans="10:10" s="2" customFormat="1" ht="12.75" x14ac:dyDescent="0.25">
      <c r="J105" s="74"/>
    </row>
    <row r="106" spans="10:10" s="2" customFormat="1" ht="12.75" x14ac:dyDescent="0.25">
      <c r="J106" s="74"/>
    </row>
    <row r="107" spans="10:10" s="2" customFormat="1" ht="12.75" x14ac:dyDescent="0.25">
      <c r="J107" s="74"/>
    </row>
    <row r="108" spans="10:10" s="2" customFormat="1" ht="12.75" x14ac:dyDescent="0.25">
      <c r="J108" s="74"/>
    </row>
    <row r="109" spans="10:10" s="2" customFormat="1" ht="12.75" x14ac:dyDescent="0.25">
      <c r="J109" s="74"/>
    </row>
    <row r="110" spans="10:10" s="2" customFormat="1" ht="12.75" x14ac:dyDescent="0.25">
      <c r="J110" s="74"/>
    </row>
    <row r="111" spans="10:10" s="2" customFormat="1" ht="12.75" x14ac:dyDescent="0.25">
      <c r="J111" s="74"/>
    </row>
    <row r="112" spans="10:10" s="2" customFormat="1" ht="12.75" x14ac:dyDescent="0.25">
      <c r="J112" s="74"/>
    </row>
    <row r="113" spans="10:10" s="2" customFormat="1" ht="12.75" x14ac:dyDescent="0.25">
      <c r="J113" s="74"/>
    </row>
    <row r="114" spans="10:10" s="2" customFormat="1" ht="12.75" x14ac:dyDescent="0.25">
      <c r="J114" s="74"/>
    </row>
    <row r="115" spans="10:10" s="2" customFormat="1" ht="12.75" x14ac:dyDescent="0.25">
      <c r="J115" s="74"/>
    </row>
    <row r="116" spans="10:10" s="2" customFormat="1" ht="12.75" x14ac:dyDescent="0.25">
      <c r="J116" s="74"/>
    </row>
    <row r="117" spans="10:10" s="2" customFormat="1" ht="12.75" x14ac:dyDescent="0.25">
      <c r="J117" s="74"/>
    </row>
    <row r="118" spans="10:10" s="2" customFormat="1" ht="12.75" x14ac:dyDescent="0.25">
      <c r="J118" s="74"/>
    </row>
    <row r="119" spans="10:10" s="2" customFormat="1" ht="12.75" x14ac:dyDescent="0.25">
      <c r="J119" s="74"/>
    </row>
    <row r="120" spans="10:10" s="2" customFormat="1" ht="12.75" x14ac:dyDescent="0.25">
      <c r="J120" s="74"/>
    </row>
    <row r="121" spans="10:10" s="2" customFormat="1" ht="12.75" x14ac:dyDescent="0.25">
      <c r="J121" s="74"/>
    </row>
    <row r="122" spans="10:10" s="2" customFormat="1" ht="12.75" x14ac:dyDescent="0.25">
      <c r="J122" s="74"/>
    </row>
    <row r="123" spans="10:10" s="2" customFormat="1" ht="12.75" x14ac:dyDescent="0.25">
      <c r="J123" s="74"/>
    </row>
    <row r="124" spans="10:10" s="2" customFormat="1" ht="12.75" x14ac:dyDescent="0.25">
      <c r="J124" s="74"/>
    </row>
    <row r="125" spans="10:10" s="2" customFormat="1" ht="12.75" x14ac:dyDescent="0.25">
      <c r="J125" s="74"/>
    </row>
    <row r="126" spans="10:10" s="2" customFormat="1" ht="12.75" x14ac:dyDescent="0.25">
      <c r="J126" s="74"/>
    </row>
    <row r="127" spans="10:10" s="2" customFormat="1" ht="12.75" x14ac:dyDescent="0.25">
      <c r="J127" s="74"/>
    </row>
    <row r="128" spans="10:10" s="2" customFormat="1" ht="12.75" x14ac:dyDescent="0.25">
      <c r="J128" s="74"/>
    </row>
    <row r="129" spans="10:10" s="2" customFormat="1" ht="12.75" x14ac:dyDescent="0.25">
      <c r="J129" s="74"/>
    </row>
    <row r="130" spans="10:10" s="2" customFormat="1" ht="12.75" x14ac:dyDescent="0.25">
      <c r="J130" s="74"/>
    </row>
    <row r="131" spans="10:10" s="2" customFormat="1" ht="12.75" x14ac:dyDescent="0.25">
      <c r="J131" s="74"/>
    </row>
    <row r="132" spans="10:10" s="2" customFormat="1" ht="12.75" x14ac:dyDescent="0.25">
      <c r="J132" s="74"/>
    </row>
    <row r="133" spans="10:10" s="2" customFormat="1" ht="12.75" x14ac:dyDescent="0.25">
      <c r="J133" s="74"/>
    </row>
    <row r="134" spans="10:10" s="2" customFormat="1" ht="12.75" x14ac:dyDescent="0.25">
      <c r="J134" s="74"/>
    </row>
    <row r="135" spans="10:10" s="2" customFormat="1" ht="12.75" x14ac:dyDescent="0.25">
      <c r="J135" s="74"/>
    </row>
    <row r="136" spans="10:10" s="2" customFormat="1" ht="12.75" x14ac:dyDescent="0.25">
      <c r="J136" s="74"/>
    </row>
    <row r="137" spans="10:10" s="2" customFormat="1" ht="12.75" x14ac:dyDescent="0.25">
      <c r="J137" s="74"/>
    </row>
    <row r="138" spans="10:10" s="2" customFormat="1" ht="12.75" x14ac:dyDescent="0.25">
      <c r="J138" s="74"/>
    </row>
    <row r="139" spans="10:10" s="2" customFormat="1" ht="12.75" x14ac:dyDescent="0.25">
      <c r="J139" s="74"/>
    </row>
    <row r="140" spans="10:10" s="2" customFormat="1" ht="12.75" x14ac:dyDescent="0.25">
      <c r="J140" s="74"/>
    </row>
    <row r="141" spans="10:10" s="2" customFormat="1" ht="12.75" x14ac:dyDescent="0.25">
      <c r="J141" s="74"/>
    </row>
    <row r="142" spans="10:10" s="2" customFormat="1" ht="12.75" x14ac:dyDescent="0.25">
      <c r="J142" s="74"/>
    </row>
    <row r="143" spans="10:10" s="2" customFormat="1" ht="12.75" x14ac:dyDescent="0.25">
      <c r="J143" s="74"/>
    </row>
    <row r="144" spans="10:10" s="2" customFormat="1" ht="12.75" x14ac:dyDescent="0.25">
      <c r="J144" s="74"/>
    </row>
    <row r="145" spans="10:10" s="2" customFormat="1" ht="12.75" x14ac:dyDescent="0.25">
      <c r="J145" s="74"/>
    </row>
    <row r="146" spans="10:10" s="2" customFormat="1" ht="12.75" x14ac:dyDescent="0.25">
      <c r="J146" s="74"/>
    </row>
    <row r="147" spans="10:10" s="2" customFormat="1" ht="12.75" x14ac:dyDescent="0.25">
      <c r="J147" s="74"/>
    </row>
    <row r="148" spans="10:10" s="2" customFormat="1" ht="12.75" x14ac:dyDescent="0.25">
      <c r="J148" s="74"/>
    </row>
    <row r="149" spans="10:10" s="2" customFormat="1" ht="12.75" x14ac:dyDescent="0.25">
      <c r="J149" s="74"/>
    </row>
    <row r="150" spans="10:10" s="2" customFormat="1" ht="12.75" x14ac:dyDescent="0.25">
      <c r="J150" s="74"/>
    </row>
    <row r="151" spans="10:10" s="2" customFormat="1" ht="12.75" x14ac:dyDescent="0.25">
      <c r="J151" s="74"/>
    </row>
    <row r="152" spans="10:10" s="2" customFormat="1" ht="12.75" x14ac:dyDescent="0.25">
      <c r="J152" s="74"/>
    </row>
    <row r="153" spans="10:10" s="2" customFormat="1" ht="12.75" x14ac:dyDescent="0.25">
      <c r="J153" s="74"/>
    </row>
    <row r="154" spans="10:10" s="2" customFormat="1" ht="12.75" x14ac:dyDescent="0.25">
      <c r="J154" s="74"/>
    </row>
    <row r="155" spans="10:10" s="2" customFormat="1" ht="12.75" x14ac:dyDescent="0.25">
      <c r="J155" s="74"/>
    </row>
    <row r="156" spans="10:10" s="2" customFormat="1" ht="12.75" x14ac:dyDescent="0.25">
      <c r="J156" s="74"/>
    </row>
    <row r="157" spans="10:10" s="2" customFormat="1" ht="12.75" x14ac:dyDescent="0.25">
      <c r="J157" s="74"/>
    </row>
    <row r="158" spans="10:10" s="2" customFormat="1" ht="12.75" x14ac:dyDescent="0.25">
      <c r="J158" s="74"/>
    </row>
    <row r="159" spans="10:10" s="2" customFormat="1" ht="12.75" x14ac:dyDescent="0.25">
      <c r="J159" s="74"/>
    </row>
    <row r="160" spans="10:10" s="2" customFormat="1" ht="12.75" x14ac:dyDescent="0.25">
      <c r="J160" s="74"/>
    </row>
    <row r="161" spans="10:10" s="2" customFormat="1" ht="12.75" x14ac:dyDescent="0.25">
      <c r="J161" s="74"/>
    </row>
    <row r="162" spans="10:10" s="2" customFormat="1" ht="12.75" x14ac:dyDescent="0.25">
      <c r="J162" s="74"/>
    </row>
    <row r="163" spans="10:10" s="2" customFormat="1" ht="12.75" x14ac:dyDescent="0.25">
      <c r="J163" s="74"/>
    </row>
    <row r="164" spans="10:10" s="2" customFormat="1" ht="12.75" x14ac:dyDescent="0.25">
      <c r="J164" s="74"/>
    </row>
    <row r="165" spans="10:10" s="2" customFormat="1" ht="12.75" x14ac:dyDescent="0.25">
      <c r="J165" s="74"/>
    </row>
    <row r="166" spans="10:10" s="2" customFormat="1" ht="12.75" x14ac:dyDescent="0.25">
      <c r="J166" s="74"/>
    </row>
    <row r="167" spans="10:10" s="2" customFormat="1" ht="12.75" x14ac:dyDescent="0.25">
      <c r="J167" s="74"/>
    </row>
    <row r="168" spans="10:10" s="2" customFormat="1" ht="12.75" x14ac:dyDescent="0.25">
      <c r="J168" s="74"/>
    </row>
    <row r="169" spans="10:10" s="2" customFormat="1" ht="12.75" x14ac:dyDescent="0.25">
      <c r="J169" s="74"/>
    </row>
    <row r="170" spans="10:10" s="2" customFormat="1" ht="12.75" x14ac:dyDescent="0.25">
      <c r="J170" s="74"/>
    </row>
    <row r="171" spans="10:10" s="2" customFormat="1" ht="12.75" x14ac:dyDescent="0.25">
      <c r="J171" s="74"/>
    </row>
    <row r="172" spans="10:10" s="2" customFormat="1" ht="12.75" x14ac:dyDescent="0.25">
      <c r="J172" s="74"/>
    </row>
    <row r="173" spans="10:10" s="2" customFormat="1" ht="12.75" x14ac:dyDescent="0.25">
      <c r="J173" s="74"/>
    </row>
    <row r="174" spans="10:10" s="2" customFormat="1" ht="12.75" x14ac:dyDescent="0.25">
      <c r="J174" s="74"/>
    </row>
    <row r="175" spans="10:10" s="2" customFormat="1" ht="12.75" x14ac:dyDescent="0.25">
      <c r="J175" s="74"/>
    </row>
    <row r="176" spans="10:10" s="2" customFormat="1" ht="12.75" x14ac:dyDescent="0.25">
      <c r="J176" s="74"/>
    </row>
    <row r="177" spans="10:10" s="2" customFormat="1" ht="12.75" x14ac:dyDescent="0.25">
      <c r="J177" s="74"/>
    </row>
    <row r="178" spans="10:10" s="2" customFormat="1" ht="12.75" x14ac:dyDescent="0.25">
      <c r="J178" s="74"/>
    </row>
    <row r="179" spans="10:10" s="2" customFormat="1" ht="12.75" x14ac:dyDescent="0.25">
      <c r="J179" s="74"/>
    </row>
    <row r="180" spans="10:10" s="2" customFormat="1" ht="12.75" x14ac:dyDescent="0.25">
      <c r="J180" s="74"/>
    </row>
    <row r="181" spans="10:10" s="2" customFormat="1" ht="12.75" x14ac:dyDescent="0.25">
      <c r="J181" s="74"/>
    </row>
    <row r="182" spans="10:10" s="2" customFormat="1" ht="12.75" x14ac:dyDescent="0.25">
      <c r="J182" s="74"/>
    </row>
    <row r="183" spans="10:10" s="2" customFormat="1" ht="12.75" x14ac:dyDescent="0.25">
      <c r="J183" s="74"/>
    </row>
    <row r="184" spans="10:10" s="2" customFormat="1" ht="12.75" x14ac:dyDescent="0.25">
      <c r="J184" s="74"/>
    </row>
    <row r="185" spans="10:10" s="2" customFormat="1" ht="12.75" x14ac:dyDescent="0.25">
      <c r="J185" s="74"/>
    </row>
    <row r="186" spans="10:10" s="2" customFormat="1" ht="12.75" x14ac:dyDescent="0.25">
      <c r="J186" s="74"/>
    </row>
    <row r="187" spans="10:10" s="2" customFormat="1" ht="12.75" x14ac:dyDescent="0.25">
      <c r="J187" s="74"/>
    </row>
    <row r="188" spans="10:10" s="2" customFormat="1" ht="12.75" x14ac:dyDescent="0.25">
      <c r="J188" s="74"/>
    </row>
    <row r="189" spans="10:10" s="2" customFormat="1" ht="12.75" x14ac:dyDescent="0.25">
      <c r="J189" s="74"/>
    </row>
    <row r="190" spans="10:10" s="2" customFormat="1" ht="12.75" x14ac:dyDescent="0.25">
      <c r="J190" s="74"/>
    </row>
    <row r="191" spans="10:10" s="2" customFormat="1" ht="12.75" x14ac:dyDescent="0.25">
      <c r="J191" s="74"/>
    </row>
    <row r="192" spans="10:10" s="2" customFormat="1" ht="12.75" x14ac:dyDescent="0.25">
      <c r="J192" s="74"/>
    </row>
    <row r="193" spans="10:10" s="2" customFormat="1" ht="12.75" x14ac:dyDescent="0.25">
      <c r="J193" s="74"/>
    </row>
    <row r="194" spans="10:10" s="2" customFormat="1" ht="12.75" x14ac:dyDescent="0.25">
      <c r="J194" s="74"/>
    </row>
    <row r="195" spans="10:10" s="2" customFormat="1" ht="12.75" x14ac:dyDescent="0.25">
      <c r="J195" s="74"/>
    </row>
    <row r="196" spans="10:10" s="2" customFormat="1" ht="12.75" x14ac:dyDescent="0.25">
      <c r="J196" s="74"/>
    </row>
    <row r="197" spans="10:10" s="2" customFormat="1" ht="12.75" x14ac:dyDescent="0.25">
      <c r="J197" s="74"/>
    </row>
  </sheetData>
  <mergeCells count="19">
    <mergeCell ref="B1:J1"/>
    <mergeCell ref="B2:J2"/>
    <mergeCell ref="A71:J71"/>
    <mergeCell ref="A3:B3"/>
    <mergeCell ref="A4:J4"/>
    <mergeCell ref="A8:G8"/>
    <mergeCell ref="A47:J47"/>
    <mergeCell ref="A55:J55"/>
    <mergeCell ref="H3:J3"/>
    <mergeCell ref="A79:J79"/>
    <mergeCell ref="A80:J80"/>
    <mergeCell ref="A82:J82"/>
    <mergeCell ref="A83:J83"/>
    <mergeCell ref="A81:XFD81"/>
    <mergeCell ref="A84:XFD84"/>
    <mergeCell ref="A85:XFD85"/>
    <mergeCell ref="A86:J86"/>
    <mergeCell ref="A87:J87"/>
    <mergeCell ref="A89:J89"/>
  </mergeCells>
  <phoneticPr fontId="10" type="noConversion"/>
  <dataValidations count="1">
    <dataValidation type="whole" operator="equal" allowBlank="1" showInputMessage="1" showErrorMessage="1" sqref="J48:J53 J9:J45 J72:J76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1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"/>
  <sheetViews>
    <sheetView zoomScale="136" zoomScaleNormal="136" workbookViewId="0">
      <pane ySplit="7" topLeftCell="A8" activePane="bottomLeft" state="frozen"/>
      <selection pane="bottomLeft" activeCell="A28" sqref="A28:J28"/>
    </sheetView>
  </sheetViews>
  <sheetFormatPr defaultRowHeight="15" x14ac:dyDescent="0.25"/>
  <cols>
    <col min="1" max="1" width="4" style="1" customWidth="1"/>
    <col min="2" max="2" width="26.85546875" style="1" customWidth="1"/>
    <col min="3" max="3" width="8.28515625" style="1" customWidth="1"/>
    <col min="4" max="4" width="5.42578125" style="1" customWidth="1"/>
    <col min="5" max="5" width="17.85546875" style="1" customWidth="1"/>
    <col min="6" max="9" width="10.7109375" style="1" customWidth="1"/>
    <col min="10" max="10" width="9.85546875" style="73" customWidth="1"/>
    <col min="11" max="16384" width="9.140625" style="1"/>
  </cols>
  <sheetData>
    <row r="1" spans="1:10" s="123" customFormat="1" ht="13.5" customHeight="1" x14ac:dyDescent="0.2">
      <c r="B1" s="223" t="s">
        <v>7</v>
      </c>
      <c r="C1" s="223"/>
      <c r="D1" s="223"/>
      <c r="E1" s="223"/>
      <c r="F1" s="223"/>
      <c r="G1" s="223"/>
      <c r="H1" s="223"/>
      <c r="I1" s="223"/>
      <c r="J1" s="223"/>
    </row>
    <row r="2" spans="1:10" s="12" customFormat="1" ht="12.75" customHeight="1" x14ac:dyDescent="0.2">
      <c r="B2" s="225" t="s">
        <v>156</v>
      </c>
      <c r="C2" s="225"/>
      <c r="D2" s="225"/>
      <c r="E2" s="225"/>
      <c r="F2" s="225"/>
      <c r="G2" s="225"/>
      <c r="H2" s="225"/>
      <c r="I2" s="225"/>
      <c r="J2" s="225"/>
    </row>
    <row r="3" spans="1:10" ht="15" customHeight="1" x14ac:dyDescent="0.25">
      <c r="A3" s="217"/>
      <c r="B3" s="217"/>
      <c r="C3" s="13"/>
      <c r="D3" s="12"/>
      <c r="E3" s="12"/>
      <c r="F3" s="12"/>
      <c r="G3" s="12"/>
      <c r="H3" s="217"/>
      <c r="I3" s="217"/>
      <c r="J3" s="217"/>
    </row>
    <row r="4" spans="1:10" ht="15.75" x14ac:dyDescent="0.25">
      <c r="A4" s="224" t="s">
        <v>224</v>
      </c>
      <c r="B4" s="224"/>
      <c r="C4" s="224"/>
      <c r="D4" s="224"/>
      <c r="E4" s="224"/>
      <c r="F4" s="224"/>
      <c r="G4" s="224"/>
      <c r="H4" s="224"/>
      <c r="I4" s="224"/>
      <c r="J4" s="224"/>
    </row>
    <row r="6" spans="1:10" s="109" customFormat="1" ht="55.5" customHeight="1" x14ac:dyDescent="0.25">
      <c r="A6" s="149" t="s">
        <v>345</v>
      </c>
      <c r="B6" s="150" t="s">
        <v>346</v>
      </c>
      <c r="C6" s="151" t="s">
        <v>3</v>
      </c>
      <c r="D6" s="149" t="s">
        <v>347</v>
      </c>
      <c r="E6" s="149" t="s">
        <v>152</v>
      </c>
      <c r="F6" s="149" t="s">
        <v>348</v>
      </c>
      <c r="G6" s="149" t="s">
        <v>153</v>
      </c>
      <c r="H6" s="149" t="s">
        <v>154</v>
      </c>
      <c r="I6" s="149" t="s">
        <v>155</v>
      </c>
      <c r="J6" s="149" t="s">
        <v>229</v>
      </c>
    </row>
    <row r="7" spans="1:10" s="105" customFormat="1" ht="25.5" x14ac:dyDescent="0.25">
      <c r="A7" s="161">
        <v>1</v>
      </c>
      <c r="B7" s="162">
        <v>2</v>
      </c>
      <c r="C7" s="163">
        <v>3</v>
      </c>
      <c r="D7" s="161">
        <v>4</v>
      </c>
      <c r="E7" s="161">
        <v>5</v>
      </c>
      <c r="F7" s="161">
        <v>6</v>
      </c>
      <c r="G7" s="161" t="s">
        <v>349</v>
      </c>
      <c r="H7" s="161" t="s">
        <v>350</v>
      </c>
      <c r="I7" s="161" t="s">
        <v>351</v>
      </c>
      <c r="J7" s="161">
        <v>10</v>
      </c>
    </row>
    <row r="8" spans="1:10" s="2" customFormat="1" ht="15" customHeight="1" x14ac:dyDescent="0.25">
      <c r="A8" s="230" t="s">
        <v>64</v>
      </c>
      <c r="B8" s="230"/>
      <c r="C8" s="230"/>
      <c r="D8" s="230"/>
      <c r="E8" s="230"/>
      <c r="F8" s="230"/>
      <c r="G8" s="230"/>
      <c r="H8" s="230"/>
      <c r="I8" s="230"/>
      <c r="J8" s="230"/>
    </row>
    <row r="9" spans="1:10" s="2" customFormat="1" ht="13.5" x14ac:dyDescent="0.25">
      <c r="A9" s="63">
        <v>1</v>
      </c>
      <c r="B9" s="88" t="s">
        <v>148</v>
      </c>
      <c r="C9" s="21">
        <v>510</v>
      </c>
      <c r="D9" s="78" t="s">
        <v>41</v>
      </c>
      <c r="E9" s="124"/>
      <c r="F9" s="154"/>
      <c r="G9" s="81">
        <f>C9*ROUND(F9, 4)</f>
        <v>0</v>
      </c>
      <c r="H9" s="81">
        <f>G9*0.095</f>
        <v>0</v>
      </c>
      <c r="I9" s="81">
        <f>+G9+H9</f>
        <v>0</v>
      </c>
      <c r="J9" s="140"/>
    </row>
    <row r="10" spans="1:10" s="2" customFormat="1" ht="13.5" x14ac:dyDescent="0.25">
      <c r="A10" s="63">
        <v>2</v>
      </c>
      <c r="B10" s="121" t="s">
        <v>192</v>
      </c>
      <c r="C10" s="79">
        <v>280</v>
      </c>
      <c r="D10" s="87" t="s">
        <v>41</v>
      </c>
      <c r="E10" s="124"/>
      <c r="F10" s="154"/>
      <c r="G10" s="81">
        <f>C10*ROUND(F10, 4)</f>
        <v>0</v>
      </c>
      <c r="H10" s="81">
        <f t="shared" ref="H10:H17" si="0">G10*0.095</f>
        <v>0</v>
      </c>
      <c r="I10" s="81">
        <f t="shared" ref="I10:I17" si="1">+G10+H10</f>
        <v>0</v>
      </c>
      <c r="J10" s="140"/>
    </row>
    <row r="11" spans="1:10" s="2" customFormat="1" ht="28.5" customHeight="1" x14ac:dyDescent="0.25">
      <c r="A11" s="63">
        <v>3</v>
      </c>
      <c r="B11" s="121" t="s">
        <v>445</v>
      </c>
      <c r="C11" s="79">
        <v>8730</v>
      </c>
      <c r="D11" s="178" t="s">
        <v>41</v>
      </c>
      <c r="E11" s="124"/>
      <c r="F11" s="154"/>
      <c r="G11" s="81">
        <f t="shared" ref="G11:G17" si="2">C11*ROUND(F11, 4)</f>
        <v>0</v>
      </c>
      <c r="H11" s="81">
        <f t="shared" si="0"/>
        <v>0</v>
      </c>
      <c r="I11" s="81">
        <f t="shared" si="1"/>
        <v>0</v>
      </c>
      <c r="J11" s="140"/>
    </row>
    <row r="12" spans="1:10" s="2" customFormat="1" ht="13.5" x14ac:dyDescent="0.25">
      <c r="A12" s="63">
        <v>4</v>
      </c>
      <c r="B12" s="88" t="s">
        <v>257</v>
      </c>
      <c r="C12" s="79">
        <v>3100</v>
      </c>
      <c r="D12" s="178" t="s">
        <v>41</v>
      </c>
      <c r="E12" s="124"/>
      <c r="F12" s="154"/>
      <c r="G12" s="81">
        <f t="shared" si="2"/>
        <v>0</v>
      </c>
      <c r="H12" s="81">
        <f t="shared" si="0"/>
        <v>0</v>
      </c>
      <c r="I12" s="81">
        <f t="shared" si="1"/>
        <v>0</v>
      </c>
      <c r="J12" s="140"/>
    </row>
    <row r="13" spans="1:10" s="2" customFormat="1" ht="13.5" x14ac:dyDescent="0.25">
      <c r="A13" s="63">
        <v>5</v>
      </c>
      <c r="B13" s="121" t="s">
        <v>201</v>
      </c>
      <c r="C13" s="79">
        <v>530</v>
      </c>
      <c r="D13" s="178" t="s">
        <v>41</v>
      </c>
      <c r="E13" s="124"/>
      <c r="F13" s="154"/>
      <c r="G13" s="81">
        <f t="shared" si="2"/>
        <v>0</v>
      </c>
      <c r="H13" s="81">
        <f t="shared" si="0"/>
        <v>0</v>
      </c>
      <c r="I13" s="81">
        <f t="shared" si="1"/>
        <v>0</v>
      </c>
      <c r="J13" s="140"/>
    </row>
    <row r="14" spans="1:10" s="2" customFormat="1" ht="13.5" x14ac:dyDescent="0.25">
      <c r="A14" s="111">
        <v>6</v>
      </c>
      <c r="B14" s="177" t="s">
        <v>141</v>
      </c>
      <c r="C14" s="97">
        <v>2000</v>
      </c>
      <c r="D14" s="178" t="s">
        <v>41</v>
      </c>
      <c r="E14" s="179"/>
      <c r="F14" s="180"/>
      <c r="G14" s="81">
        <f t="shared" si="2"/>
        <v>0</v>
      </c>
      <c r="H14" s="81">
        <f t="shared" si="0"/>
        <v>0</v>
      </c>
      <c r="I14" s="81">
        <f t="shared" si="1"/>
        <v>0</v>
      </c>
      <c r="J14" s="140"/>
    </row>
    <row r="15" spans="1:10" s="2" customFormat="1" ht="33.75" customHeight="1" x14ac:dyDescent="0.25">
      <c r="A15" s="63">
        <v>7</v>
      </c>
      <c r="B15" s="121" t="s">
        <v>227</v>
      </c>
      <c r="C15" s="79">
        <v>100</v>
      </c>
      <c r="D15" s="178" t="s">
        <v>41</v>
      </c>
      <c r="E15" s="124"/>
      <c r="F15" s="154"/>
      <c r="G15" s="81">
        <f t="shared" si="2"/>
        <v>0</v>
      </c>
      <c r="H15" s="81">
        <f t="shared" si="0"/>
        <v>0</v>
      </c>
      <c r="I15" s="81">
        <f t="shared" si="1"/>
        <v>0</v>
      </c>
      <c r="J15" s="140"/>
    </row>
    <row r="16" spans="1:10" s="74" customFormat="1" ht="39" x14ac:dyDescent="0.25">
      <c r="A16" s="63">
        <v>8</v>
      </c>
      <c r="B16" s="88" t="s">
        <v>256</v>
      </c>
      <c r="C16" s="79">
        <v>1000</v>
      </c>
      <c r="D16" s="87" t="s">
        <v>41</v>
      </c>
      <c r="E16" s="124"/>
      <c r="F16" s="154"/>
      <c r="G16" s="81">
        <f t="shared" si="2"/>
        <v>0</v>
      </c>
      <c r="H16" s="81">
        <f t="shared" si="0"/>
        <v>0</v>
      </c>
      <c r="I16" s="81">
        <f t="shared" si="1"/>
        <v>0</v>
      </c>
      <c r="J16" s="140"/>
    </row>
    <row r="17" spans="1:10" s="2" customFormat="1" ht="26.25" x14ac:dyDescent="0.25">
      <c r="A17" s="63">
        <v>9</v>
      </c>
      <c r="B17" s="88" t="s">
        <v>255</v>
      </c>
      <c r="C17" s="79">
        <v>850</v>
      </c>
      <c r="D17" s="87" t="s">
        <v>41</v>
      </c>
      <c r="E17" s="124"/>
      <c r="F17" s="154"/>
      <c r="G17" s="81">
        <f t="shared" si="2"/>
        <v>0</v>
      </c>
      <c r="H17" s="81">
        <f t="shared" si="0"/>
        <v>0</v>
      </c>
      <c r="I17" s="81">
        <f t="shared" si="1"/>
        <v>0</v>
      </c>
      <c r="J17" s="140"/>
    </row>
    <row r="18" spans="1:10" s="2" customFormat="1" ht="13.5" x14ac:dyDescent="0.25">
      <c r="A18" s="90"/>
      <c r="B18" s="90" t="s">
        <v>150</v>
      </c>
      <c r="C18" s="84" t="s">
        <v>6</v>
      </c>
      <c r="D18" s="84" t="s">
        <v>6</v>
      </c>
      <c r="E18" s="84" t="s">
        <v>6</v>
      </c>
      <c r="F18" s="84" t="s">
        <v>6</v>
      </c>
      <c r="G18" s="45">
        <f>SUM(G9:G17)</f>
        <v>0</v>
      </c>
      <c r="H18" s="45">
        <f t="shared" ref="H18:I18" si="3">SUM(H9:H17)</f>
        <v>0</v>
      </c>
      <c r="I18" s="45">
        <f t="shared" si="3"/>
        <v>0</v>
      </c>
      <c r="J18" s="120">
        <f>SUM(J9:J17)</f>
        <v>0</v>
      </c>
    </row>
    <row r="19" spans="1:10" s="2" customFormat="1" ht="15" customHeight="1" x14ac:dyDescent="0.25">
      <c r="A19" s="230" t="s">
        <v>507</v>
      </c>
      <c r="B19" s="230"/>
      <c r="C19" s="230"/>
      <c r="D19" s="230"/>
      <c r="E19" s="230"/>
      <c r="F19" s="230"/>
      <c r="G19" s="230"/>
      <c r="H19" s="230"/>
      <c r="I19" s="230"/>
      <c r="J19" s="230"/>
    </row>
    <row r="20" spans="1:10" s="2" customFormat="1" ht="25.5" x14ac:dyDescent="0.25">
      <c r="A20" s="63">
        <v>1</v>
      </c>
      <c r="B20" s="122" t="s">
        <v>263</v>
      </c>
      <c r="C20" s="59">
        <v>100</v>
      </c>
      <c r="D20" s="78" t="s">
        <v>41</v>
      </c>
      <c r="E20" s="124"/>
      <c r="F20" s="154"/>
      <c r="G20" s="81">
        <f t="shared" ref="G20:G21" si="4">C20*ROUND(F20, 4)</f>
        <v>0</v>
      </c>
      <c r="H20" s="81">
        <f t="shared" ref="H20:H21" si="5">G20*0.095</f>
        <v>0</v>
      </c>
      <c r="I20" s="81">
        <f t="shared" ref="I20:I21" si="6">+G20+H20</f>
        <v>0</v>
      </c>
      <c r="J20" s="84" t="s">
        <v>6</v>
      </c>
    </row>
    <row r="21" spans="1:10" s="2" customFormat="1" ht="38.25" x14ac:dyDescent="0.25">
      <c r="A21" s="63">
        <v>2</v>
      </c>
      <c r="B21" s="80" t="s">
        <v>262</v>
      </c>
      <c r="C21" s="59">
        <v>20</v>
      </c>
      <c r="D21" s="78" t="s">
        <v>41</v>
      </c>
      <c r="E21" s="124"/>
      <c r="F21" s="154"/>
      <c r="G21" s="81">
        <f t="shared" si="4"/>
        <v>0</v>
      </c>
      <c r="H21" s="81">
        <f t="shared" si="5"/>
        <v>0</v>
      </c>
      <c r="I21" s="81">
        <f t="shared" si="6"/>
        <v>0</v>
      </c>
      <c r="J21" s="84" t="s">
        <v>6</v>
      </c>
    </row>
    <row r="22" spans="1:10" s="2" customFormat="1" ht="13.5" x14ac:dyDescent="0.25">
      <c r="A22" s="90"/>
      <c r="B22" s="90" t="s">
        <v>44</v>
      </c>
      <c r="C22" s="84" t="s">
        <v>6</v>
      </c>
      <c r="D22" s="84" t="s">
        <v>6</v>
      </c>
      <c r="E22" s="84" t="s">
        <v>6</v>
      </c>
      <c r="F22" s="84" t="s">
        <v>6</v>
      </c>
      <c r="G22" s="45">
        <f>SUM(G20:G21)</f>
        <v>0</v>
      </c>
      <c r="H22" s="45">
        <f>SUM(H20:H21)</f>
        <v>0</v>
      </c>
      <c r="I22" s="45">
        <f>SUM(I20:I21)</f>
        <v>0</v>
      </c>
      <c r="J22" s="84" t="s">
        <v>6</v>
      </c>
    </row>
    <row r="23" spans="1:10" s="2" customFormat="1" ht="12.75" x14ac:dyDescent="0.25">
      <c r="J23" s="74"/>
    </row>
    <row r="24" spans="1:10" s="164" customFormat="1" ht="15" customHeight="1" x14ac:dyDescent="0.2">
      <c r="A24" s="219" t="s">
        <v>388</v>
      </c>
      <c r="B24" s="219"/>
      <c r="C24" s="219"/>
      <c r="D24" s="219"/>
      <c r="E24" s="219"/>
      <c r="F24" s="219"/>
      <c r="G24" s="219"/>
      <c r="H24" s="219"/>
      <c r="I24" s="219"/>
      <c r="J24" s="219"/>
    </row>
    <row r="25" spans="1:10" s="148" customFormat="1" ht="23.25" customHeight="1" x14ac:dyDescent="0.2">
      <c r="A25" s="221" t="s">
        <v>157</v>
      </c>
      <c r="B25" s="221"/>
      <c r="C25" s="221"/>
      <c r="D25" s="221"/>
      <c r="E25" s="221"/>
      <c r="F25" s="221"/>
      <c r="G25" s="221"/>
      <c r="H25" s="221"/>
      <c r="I25" s="221"/>
      <c r="J25" s="221"/>
    </row>
    <row r="26" spans="1:10" s="222" customFormat="1" ht="12.75" customHeight="1" x14ac:dyDescent="0.25">
      <c r="A26" s="221" t="s">
        <v>294</v>
      </c>
    </row>
    <row r="27" spans="1:10" s="165" customFormat="1" ht="12.75" customHeight="1" x14ac:dyDescent="0.25">
      <c r="A27" s="215" t="s">
        <v>295</v>
      </c>
      <c r="B27" s="215"/>
      <c r="C27" s="215"/>
      <c r="D27" s="215"/>
      <c r="E27" s="215"/>
      <c r="F27" s="215"/>
      <c r="G27" s="215"/>
      <c r="H27" s="215"/>
      <c r="I27" s="215"/>
      <c r="J27" s="215"/>
    </row>
    <row r="28" spans="1:10" s="165" customFormat="1" ht="29.25" customHeight="1" x14ac:dyDescent="0.25">
      <c r="A28" s="215" t="s">
        <v>517</v>
      </c>
      <c r="B28" s="215"/>
      <c r="C28" s="215"/>
      <c r="D28" s="215"/>
      <c r="E28" s="215"/>
      <c r="F28" s="215"/>
      <c r="G28" s="215"/>
      <c r="H28" s="215"/>
      <c r="I28" s="215"/>
      <c r="J28" s="215"/>
    </row>
    <row r="29" spans="1:10" s="216" customFormat="1" ht="15" customHeight="1" x14ac:dyDescent="0.25">
      <c r="A29" s="215" t="s">
        <v>389</v>
      </c>
    </row>
    <row r="30" spans="1:10" s="216" customFormat="1" ht="15" customHeight="1" x14ac:dyDescent="0.25">
      <c r="A30" s="215" t="s">
        <v>390</v>
      </c>
    </row>
    <row r="31" spans="1:10" s="166" customFormat="1" x14ac:dyDescent="0.25">
      <c r="A31" s="215" t="s">
        <v>391</v>
      </c>
      <c r="B31" s="220"/>
      <c r="C31" s="220"/>
      <c r="D31" s="220"/>
      <c r="E31" s="220"/>
      <c r="F31" s="220"/>
      <c r="G31" s="220"/>
      <c r="H31" s="220"/>
      <c r="I31" s="220"/>
      <c r="J31" s="220"/>
    </row>
    <row r="32" spans="1:10" s="166" customFormat="1" ht="47.25" customHeight="1" x14ac:dyDescent="0.25">
      <c r="A32" s="215" t="s">
        <v>401</v>
      </c>
      <c r="B32" s="215"/>
      <c r="C32" s="215"/>
      <c r="D32" s="215"/>
      <c r="E32" s="215"/>
      <c r="F32" s="215"/>
      <c r="G32" s="215"/>
      <c r="H32" s="215"/>
      <c r="I32" s="215"/>
      <c r="J32" s="215"/>
    </row>
    <row r="33" spans="1:10" s="166" customFormat="1" x14ac:dyDescent="0.25">
      <c r="A33" s="167"/>
      <c r="B33" s="167"/>
      <c r="C33" s="167"/>
      <c r="D33" s="167"/>
      <c r="E33" s="167"/>
      <c r="F33" s="167"/>
      <c r="G33" s="167"/>
      <c r="H33" s="167"/>
      <c r="I33" s="167"/>
      <c r="J33" s="167"/>
    </row>
    <row r="34" spans="1:10" s="148" customFormat="1" ht="12.75" x14ac:dyDescent="0.2">
      <c r="A34" s="217" t="s">
        <v>393</v>
      </c>
      <c r="B34" s="217"/>
      <c r="C34" s="217"/>
      <c r="D34" s="217"/>
      <c r="E34" s="217"/>
      <c r="F34" s="217"/>
      <c r="G34" s="217"/>
      <c r="H34" s="217"/>
      <c r="I34" s="217"/>
      <c r="J34" s="217"/>
    </row>
    <row r="35" spans="1:10" s="2" customFormat="1" ht="12.75" x14ac:dyDescent="0.25">
      <c r="J35" s="74"/>
    </row>
    <row r="36" spans="1:10" s="186" customFormat="1" ht="12.75" x14ac:dyDescent="0.2">
      <c r="A36" s="186" t="s">
        <v>474</v>
      </c>
      <c r="B36" s="187"/>
      <c r="C36" s="188"/>
      <c r="E36" s="186" t="s">
        <v>475</v>
      </c>
      <c r="I36" s="186" t="s">
        <v>476</v>
      </c>
    </row>
    <row r="37" spans="1:10" s="2" customFormat="1" ht="12.75" x14ac:dyDescent="0.25">
      <c r="J37" s="74"/>
    </row>
    <row r="38" spans="1:10" s="2" customFormat="1" ht="12.75" x14ac:dyDescent="0.25">
      <c r="J38" s="74"/>
    </row>
    <row r="39" spans="1:10" s="2" customFormat="1" ht="12.75" x14ac:dyDescent="0.25">
      <c r="J39" s="74"/>
    </row>
    <row r="40" spans="1:10" s="2" customFormat="1" ht="12.75" x14ac:dyDescent="0.25">
      <c r="J40" s="74"/>
    </row>
    <row r="41" spans="1:10" s="2" customFormat="1" ht="12.75" x14ac:dyDescent="0.25">
      <c r="J41" s="74"/>
    </row>
    <row r="42" spans="1:10" s="2" customFormat="1" ht="12.75" x14ac:dyDescent="0.25">
      <c r="J42" s="74"/>
    </row>
    <row r="43" spans="1:10" s="2" customFormat="1" ht="12.75" x14ac:dyDescent="0.25">
      <c r="J43" s="74"/>
    </row>
    <row r="44" spans="1:10" s="2" customFormat="1" ht="12.75" x14ac:dyDescent="0.25">
      <c r="J44" s="74"/>
    </row>
    <row r="45" spans="1:10" s="2" customFormat="1" ht="12.75" x14ac:dyDescent="0.25">
      <c r="J45" s="74"/>
    </row>
    <row r="46" spans="1:10" s="2" customFormat="1" ht="12.75" x14ac:dyDescent="0.25">
      <c r="J46" s="74"/>
    </row>
    <row r="47" spans="1:10" s="2" customFormat="1" ht="12.75" x14ac:dyDescent="0.25">
      <c r="J47" s="74"/>
    </row>
    <row r="48" spans="1:10" s="2" customFormat="1" ht="12.75" x14ac:dyDescent="0.25">
      <c r="J48" s="74"/>
    </row>
    <row r="49" spans="10:10" s="2" customFormat="1" ht="12.75" x14ac:dyDescent="0.25">
      <c r="J49" s="74"/>
    </row>
    <row r="50" spans="10:10" s="2" customFormat="1" ht="12.75" x14ac:dyDescent="0.25">
      <c r="J50" s="74"/>
    </row>
    <row r="51" spans="10:10" s="2" customFormat="1" ht="12.75" x14ac:dyDescent="0.25">
      <c r="J51" s="74"/>
    </row>
    <row r="52" spans="10:10" s="2" customFormat="1" ht="12.75" x14ac:dyDescent="0.25">
      <c r="J52" s="74"/>
    </row>
    <row r="53" spans="10:10" s="2" customFormat="1" ht="12.75" x14ac:dyDescent="0.25">
      <c r="J53" s="74"/>
    </row>
    <row r="54" spans="10:10" s="2" customFormat="1" ht="12.75" x14ac:dyDescent="0.25">
      <c r="J54" s="74"/>
    </row>
    <row r="55" spans="10:10" s="2" customFormat="1" ht="12.75" x14ac:dyDescent="0.25">
      <c r="J55" s="74"/>
    </row>
    <row r="56" spans="10:10" s="2" customFormat="1" ht="12.75" x14ac:dyDescent="0.25">
      <c r="J56" s="74"/>
    </row>
    <row r="57" spans="10:10" s="2" customFormat="1" ht="12.75" x14ac:dyDescent="0.25">
      <c r="J57" s="74"/>
    </row>
    <row r="58" spans="10:10" s="2" customFormat="1" ht="12.75" x14ac:dyDescent="0.25">
      <c r="J58" s="74"/>
    </row>
    <row r="59" spans="10:10" s="2" customFormat="1" ht="12.75" x14ac:dyDescent="0.25">
      <c r="J59" s="74"/>
    </row>
    <row r="60" spans="10:10" s="2" customFormat="1" ht="12.75" x14ac:dyDescent="0.25">
      <c r="J60" s="74"/>
    </row>
    <row r="61" spans="10:10" s="2" customFormat="1" ht="12.75" x14ac:dyDescent="0.25">
      <c r="J61" s="74"/>
    </row>
    <row r="62" spans="10:10" s="2" customFormat="1" ht="12.75" x14ac:dyDescent="0.25">
      <c r="J62" s="74"/>
    </row>
    <row r="63" spans="10:10" s="2" customFormat="1" ht="12.75" x14ac:dyDescent="0.25">
      <c r="J63" s="74"/>
    </row>
    <row r="64" spans="10:10" s="2" customFormat="1" ht="12.75" x14ac:dyDescent="0.25">
      <c r="J64" s="74"/>
    </row>
    <row r="65" spans="10:10" s="2" customFormat="1" ht="12.75" x14ac:dyDescent="0.25">
      <c r="J65" s="74"/>
    </row>
    <row r="66" spans="10:10" s="2" customFormat="1" ht="12.75" x14ac:dyDescent="0.25">
      <c r="J66" s="74"/>
    </row>
    <row r="67" spans="10:10" s="2" customFormat="1" ht="12.75" x14ac:dyDescent="0.25">
      <c r="J67" s="74"/>
    </row>
    <row r="68" spans="10:10" s="2" customFormat="1" ht="12.75" x14ac:dyDescent="0.25">
      <c r="J68" s="74"/>
    </row>
    <row r="69" spans="10:10" s="2" customFormat="1" ht="12.75" x14ac:dyDescent="0.25">
      <c r="J69" s="74"/>
    </row>
    <row r="70" spans="10:10" s="2" customFormat="1" ht="12.75" x14ac:dyDescent="0.25">
      <c r="J70" s="74"/>
    </row>
    <row r="71" spans="10:10" s="2" customFormat="1" ht="12.75" x14ac:dyDescent="0.25">
      <c r="J71" s="74"/>
    </row>
    <row r="72" spans="10:10" s="2" customFormat="1" ht="12.75" x14ac:dyDescent="0.25">
      <c r="J72" s="74"/>
    </row>
    <row r="73" spans="10:10" s="2" customFormat="1" ht="12.75" x14ac:dyDescent="0.25">
      <c r="J73" s="74"/>
    </row>
    <row r="74" spans="10:10" s="2" customFormat="1" ht="12.75" x14ac:dyDescent="0.25">
      <c r="J74" s="74"/>
    </row>
    <row r="75" spans="10:10" s="2" customFormat="1" ht="12.75" x14ac:dyDescent="0.25">
      <c r="J75" s="74"/>
    </row>
    <row r="76" spans="10:10" s="2" customFormat="1" ht="12.75" x14ac:dyDescent="0.25">
      <c r="J76" s="74"/>
    </row>
    <row r="77" spans="10:10" s="2" customFormat="1" ht="12.75" x14ac:dyDescent="0.25">
      <c r="J77" s="74"/>
    </row>
    <row r="78" spans="10:10" s="2" customFormat="1" ht="12.75" x14ac:dyDescent="0.25">
      <c r="J78" s="74"/>
    </row>
    <row r="79" spans="10:10" s="2" customFormat="1" ht="12.75" x14ac:dyDescent="0.25">
      <c r="J79" s="74"/>
    </row>
    <row r="80" spans="10:10" s="2" customFormat="1" ht="12.75" x14ac:dyDescent="0.25">
      <c r="J80" s="74"/>
    </row>
    <row r="81" spans="10:10" s="2" customFormat="1" ht="12.75" x14ac:dyDescent="0.25">
      <c r="J81" s="74"/>
    </row>
    <row r="82" spans="10:10" s="2" customFormat="1" ht="12.75" x14ac:dyDescent="0.25">
      <c r="J82" s="74"/>
    </row>
    <row r="83" spans="10:10" s="2" customFormat="1" ht="12.75" x14ac:dyDescent="0.25">
      <c r="J83" s="74"/>
    </row>
    <row r="84" spans="10:10" s="2" customFormat="1" ht="12.75" x14ac:dyDescent="0.25">
      <c r="J84" s="74"/>
    </row>
    <row r="85" spans="10:10" s="2" customFormat="1" ht="12.75" x14ac:dyDescent="0.25">
      <c r="J85" s="74"/>
    </row>
    <row r="86" spans="10:10" s="2" customFormat="1" ht="12.75" x14ac:dyDescent="0.25">
      <c r="J86" s="74"/>
    </row>
    <row r="87" spans="10:10" s="2" customFormat="1" ht="12.75" x14ac:dyDescent="0.25">
      <c r="J87" s="74"/>
    </row>
    <row r="88" spans="10:10" s="2" customFormat="1" ht="12.75" x14ac:dyDescent="0.25">
      <c r="J88" s="74"/>
    </row>
    <row r="89" spans="10:10" s="2" customFormat="1" ht="12.75" x14ac:dyDescent="0.25">
      <c r="J89" s="74"/>
    </row>
    <row r="90" spans="10:10" s="2" customFormat="1" ht="12.75" x14ac:dyDescent="0.25">
      <c r="J90" s="74"/>
    </row>
    <row r="91" spans="10:10" s="2" customFormat="1" ht="12.75" x14ac:dyDescent="0.25">
      <c r="J91" s="74"/>
    </row>
    <row r="92" spans="10:10" s="2" customFormat="1" ht="12.75" x14ac:dyDescent="0.25">
      <c r="J92" s="74"/>
    </row>
    <row r="93" spans="10:10" s="2" customFormat="1" ht="12.75" x14ac:dyDescent="0.25">
      <c r="J93" s="74"/>
    </row>
    <row r="94" spans="10:10" s="2" customFormat="1" ht="12.75" x14ac:dyDescent="0.25">
      <c r="J94" s="74"/>
    </row>
    <row r="95" spans="10:10" s="2" customFormat="1" ht="12.75" x14ac:dyDescent="0.25">
      <c r="J95" s="74"/>
    </row>
    <row r="96" spans="10:10" s="2" customFormat="1" ht="12.75" x14ac:dyDescent="0.25">
      <c r="J96" s="74"/>
    </row>
    <row r="97" spans="10:10" s="2" customFormat="1" ht="12.75" x14ac:dyDescent="0.25">
      <c r="J97" s="74"/>
    </row>
    <row r="98" spans="10:10" s="2" customFormat="1" ht="12.75" x14ac:dyDescent="0.25">
      <c r="J98" s="74"/>
    </row>
    <row r="99" spans="10:10" s="2" customFormat="1" ht="12.75" x14ac:dyDescent="0.25">
      <c r="J99" s="74"/>
    </row>
    <row r="100" spans="10:10" s="2" customFormat="1" ht="12.75" x14ac:dyDescent="0.25">
      <c r="J100" s="74"/>
    </row>
    <row r="101" spans="10:10" s="2" customFormat="1" ht="12.75" x14ac:dyDescent="0.25">
      <c r="J101" s="74"/>
    </row>
    <row r="102" spans="10:10" s="2" customFormat="1" ht="12.75" x14ac:dyDescent="0.25">
      <c r="J102" s="74"/>
    </row>
    <row r="103" spans="10:10" s="2" customFormat="1" ht="12.75" x14ac:dyDescent="0.25">
      <c r="J103" s="74"/>
    </row>
    <row r="104" spans="10:10" s="2" customFormat="1" ht="12.75" x14ac:dyDescent="0.25">
      <c r="J104" s="74"/>
    </row>
    <row r="105" spans="10:10" s="2" customFormat="1" ht="12.75" x14ac:dyDescent="0.25">
      <c r="J105" s="74"/>
    </row>
    <row r="106" spans="10:10" s="2" customFormat="1" ht="12.75" x14ac:dyDescent="0.25">
      <c r="J106" s="74"/>
    </row>
    <row r="107" spans="10:10" s="2" customFormat="1" ht="12.75" x14ac:dyDescent="0.25">
      <c r="J107" s="74"/>
    </row>
    <row r="108" spans="10:10" s="2" customFormat="1" ht="12.75" x14ac:dyDescent="0.25">
      <c r="J108" s="74"/>
    </row>
    <row r="109" spans="10:10" s="2" customFormat="1" ht="12.75" x14ac:dyDescent="0.25">
      <c r="J109" s="74"/>
    </row>
    <row r="110" spans="10:10" s="2" customFormat="1" ht="12.75" x14ac:dyDescent="0.25">
      <c r="J110" s="74"/>
    </row>
    <row r="111" spans="10:10" s="2" customFormat="1" ht="12.75" x14ac:dyDescent="0.25">
      <c r="J111" s="74"/>
    </row>
    <row r="112" spans="10:10" s="2" customFormat="1" ht="12.75" x14ac:dyDescent="0.25">
      <c r="J112" s="74"/>
    </row>
    <row r="113" spans="10:10" s="2" customFormat="1" ht="12.75" x14ac:dyDescent="0.25">
      <c r="J113" s="74"/>
    </row>
    <row r="114" spans="10:10" s="2" customFormat="1" ht="12.75" x14ac:dyDescent="0.25">
      <c r="J114" s="74"/>
    </row>
    <row r="115" spans="10:10" s="2" customFormat="1" ht="12.75" x14ac:dyDescent="0.25">
      <c r="J115" s="74"/>
    </row>
    <row r="116" spans="10:10" s="2" customFormat="1" ht="12.75" x14ac:dyDescent="0.25">
      <c r="J116" s="74"/>
    </row>
    <row r="117" spans="10:10" s="2" customFormat="1" ht="12.75" x14ac:dyDescent="0.25">
      <c r="J117" s="74"/>
    </row>
    <row r="118" spans="10:10" s="2" customFormat="1" ht="12.75" x14ac:dyDescent="0.25">
      <c r="J118" s="74"/>
    </row>
    <row r="119" spans="10:10" s="2" customFormat="1" ht="12.75" x14ac:dyDescent="0.25">
      <c r="J119" s="74"/>
    </row>
    <row r="120" spans="10:10" s="2" customFormat="1" ht="12.75" x14ac:dyDescent="0.25">
      <c r="J120" s="74"/>
    </row>
    <row r="121" spans="10:10" s="2" customFormat="1" ht="12.75" x14ac:dyDescent="0.25">
      <c r="J121" s="74"/>
    </row>
    <row r="122" spans="10:10" s="2" customFormat="1" ht="12.75" x14ac:dyDescent="0.25">
      <c r="J122" s="74"/>
    </row>
    <row r="123" spans="10:10" s="2" customFormat="1" ht="12.75" x14ac:dyDescent="0.25">
      <c r="J123" s="74"/>
    </row>
    <row r="124" spans="10:10" s="2" customFormat="1" ht="12.75" x14ac:dyDescent="0.25">
      <c r="J124" s="74"/>
    </row>
    <row r="125" spans="10:10" s="2" customFormat="1" ht="12.75" x14ac:dyDescent="0.25">
      <c r="J125" s="74"/>
    </row>
    <row r="126" spans="10:10" s="2" customFormat="1" ht="12.75" x14ac:dyDescent="0.25">
      <c r="J126" s="74"/>
    </row>
    <row r="127" spans="10:10" s="2" customFormat="1" ht="12.75" x14ac:dyDescent="0.25">
      <c r="J127" s="74"/>
    </row>
    <row r="128" spans="10:10" s="2" customFormat="1" ht="12.75" x14ac:dyDescent="0.25">
      <c r="J128" s="74"/>
    </row>
    <row r="129" spans="10:10" s="2" customFormat="1" ht="12.75" x14ac:dyDescent="0.25">
      <c r="J129" s="74"/>
    </row>
    <row r="130" spans="10:10" s="2" customFormat="1" ht="12.75" x14ac:dyDescent="0.25">
      <c r="J130" s="74"/>
    </row>
    <row r="131" spans="10:10" s="2" customFormat="1" ht="12.75" x14ac:dyDescent="0.25">
      <c r="J131" s="74"/>
    </row>
    <row r="132" spans="10:10" s="2" customFormat="1" ht="12.75" x14ac:dyDescent="0.25">
      <c r="J132" s="74"/>
    </row>
    <row r="133" spans="10:10" s="2" customFormat="1" ht="12.75" x14ac:dyDescent="0.25">
      <c r="J133" s="74"/>
    </row>
    <row r="134" spans="10:10" s="2" customFormat="1" ht="12.75" x14ac:dyDescent="0.25">
      <c r="J134" s="74"/>
    </row>
    <row r="135" spans="10:10" s="2" customFormat="1" ht="12.75" x14ac:dyDescent="0.25">
      <c r="J135" s="74"/>
    </row>
    <row r="136" spans="10:10" s="2" customFormat="1" ht="12.75" x14ac:dyDescent="0.25">
      <c r="J136" s="74"/>
    </row>
    <row r="137" spans="10:10" s="2" customFormat="1" ht="12.75" x14ac:dyDescent="0.25">
      <c r="J137" s="74"/>
    </row>
    <row r="138" spans="10:10" s="2" customFormat="1" ht="12.75" x14ac:dyDescent="0.25">
      <c r="J138" s="74"/>
    </row>
    <row r="139" spans="10:10" s="2" customFormat="1" ht="12.75" x14ac:dyDescent="0.25">
      <c r="J139" s="74"/>
    </row>
    <row r="140" spans="10:10" s="2" customFormat="1" ht="12.75" x14ac:dyDescent="0.25">
      <c r="J140" s="74"/>
    </row>
    <row r="141" spans="10:10" s="2" customFormat="1" ht="12.75" x14ac:dyDescent="0.25">
      <c r="J141" s="74"/>
    </row>
    <row r="142" spans="10:10" s="2" customFormat="1" ht="12.75" x14ac:dyDescent="0.25">
      <c r="J142" s="74"/>
    </row>
    <row r="143" spans="10:10" s="2" customFormat="1" ht="12.75" x14ac:dyDescent="0.25">
      <c r="J143" s="74"/>
    </row>
    <row r="144" spans="10:10" s="2" customFormat="1" ht="12.75" x14ac:dyDescent="0.25">
      <c r="J144" s="74"/>
    </row>
    <row r="145" spans="10:10" s="2" customFormat="1" ht="12.75" x14ac:dyDescent="0.25">
      <c r="J145" s="74"/>
    </row>
    <row r="146" spans="10:10" s="2" customFormat="1" ht="12.75" x14ac:dyDescent="0.25">
      <c r="J146" s="74"/>
    </row>
    <row r="147" spans="10:10" s="2" customFormat="1" ht="12.75" x14ac:dyDescent="0.25">
      <c r="J147" s="74"/>
    </row>
    <row r="148" spans="10:10" s="2" customFormat="1" ht="12.75" x14ac:dyDescent="0.25">
      <c r="J148" s="74"/>
    </row>
    <row r="149" spans="10:10" s="2" customFormat="1" ht="12.75" x14ac:dyDescent="0.25">
      <c r="J149" s="74"/>
    </row>
    <row r="150" spans="10:10" s="2" customFormat="1" ht="12.75" x14ac:dyDescent="0.25">
      <c r="J150" s="74"/>
    </row>
    <row r="151" spans="10:10" s="2" customFormat="1" ht="12.75" x14ac:dyDescent="0.25">
      <c r="J151" s="74"/>
    </row>
  </sheetData>
  <mergeCells count="17">
    <mergeCell ref="B1:J1"/>
    <mergeCell ref="B2:J2"/>
    <mergeCell ref="A8:J8"/>
    <mergeCell ref="A19:J19"/>
    <mergeCell ref="A3:B3"/>
    <mergeCell ref="A4:J4"/>
    <mergeCell ref="H3:J3"/>
    <mergeCell ref="A24:J24"/>
    <mergeCell ref="A25:J25"/>
    <mergeCell ref="A27:J27"/>
    <mergeCell ref="A28:J28"/>
    <mergeCell ref="A26:XFD26"/>
    <mergeCell ref="A29:XFD29"/>
    <mergeCell ref="A30:XFD30"/>
    <mergeCell ref="A31:J31"/>
    <mergeCell ref="A32:J32"/>
    <mergeCell ref="A34:J34"/>
  </mergeCells>
  <phoneticPr fontId="10" type="noConversion"/>
  <dataValidations count="1">
    <dataValidation type="whole" operator="equal" allowBlank="1" showInputMessage="1" showErrorMessage="1" sqref="J9:J17">
      <formula1>1</formula1>
    </dataValidation>
  </dataValidations>
  <pageMargins left="0.7" right="0.7" top="0.75" bottom="0.75" header="0.3" footer="0.3"/>
  <pageSetup paperSize="9" scale="9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1"/>
  <sheetViews>
    <sheetView tabSelected="1" zoomScale="136" zoomScaleNormal="136" workbookViewId="0">
      <pane ySplit="7" topLeftCell="A74" activePane="bottomLeft" state="frozen"/>
      <selection pane="bottomLeft" activeCell="B75" sqref="B75"/>
    </sheetView>
  </sheetViews>
  <sheetFormatPr defaultRowHeight="15" x14ac:dyDescent="0.25"/>
  <cols>
    <col min="1" max="1" width="4.7109375" style="1" customWidth="1"/>
    <col min="2" max="2" width="31.7109375" style="1" customWidth="1"/>
    <col min="3" max="3" width="8.42578125" style="1" customWidth="1"/>
    <col min="4" max="4" width="5.85546875" style="1" customWidth="1"/>
    <col min="5" max="5" width="17" style="1" customWidth="1"/>
    <col min="6" max="7" width="11.140625" style="1" customWidth="1"/>
    <col min="8" max="8" width="12.140625" style="1" customWidth="1"/>
    <col min="9" max="9" width="11.140625" style="1" customWidth="1"/>
    <col min="10" max="10" width="10.140625" style="73" customWidth="1"/>
  </cols>
  <sheetData>
    <row r="1" spans="1:14" s="123" customFormat="1" ht="13.5" customHeight="1" x14ac:dyDescent="0.2">
      <c r="B1" s="223" t="s">
        <v>7</v>
      </c>
      <c r="C1" s="223"/>
      <c r="D1" s="223"/>
      <c r="E1" s="223"/>
      <c r="F1" s="223"/>
      <c r="G1" s="223"/>
      <c r="H1" s="223"/>
      <c r="I1" s="223"/>
      <c r="J1" s="223"/>
    </row>
    <row r="2" spans="1:14" s="12" customFormat="1" ht="12.75" customHeight="1" x14ac:dyDescent="0.2">
      <c r="B2" s="225" t="s">
        <v>156</v>
      </c>
      <c r="C2" s="225"/>
      <c r="D2" s="225"/>
      <c r="E2" s="225"/>
      <c r="F2" s="225"/>
      <c r="G2" s="225"/>
      <c r="H2" s="225"/>
      <c r="I2" s="225"/>
      <c r="J2" s="225"/>
    </row>
    <row r="3" spans="1:14" ht="15" customHeight="1" x14ac:dyDescent="0.25">
      <c r="A3" s="217"/>
      <c r="B3" s="217"/>
      <c r="C3" s="13"/>
      <c r="D3" s="12"/>
      <c r="E3" s="12"/>
      <c r="F3" s="12"/>
      <c r="G3" s="12"/>
      <c r="H3" s="217"/>
      <c r="I3" s="217"/>
      <c r="J3" s="217"/>
    </row>
    <row r="4" spans="1:14" ht="15.75" x14ac:dyDescent="0.25">
      <c r="A4" s="234" t="s">
        <v>213</v>
      </c>
      <c r="B4" s="234"/>
      <c r="C4" s="234"/>
      <c r="D4" s="234"/>
      <c r="E4" s="234"/>
      <c r="F4" s="234"/>
      <c r="G4" s="234"/>
      <c r="H4" s="234"/>
      <c r="I4" s="234"/>
      <c r="J4" s="234"/>
    </row>
    <row r="6" spans="1:14" s="108" customFormat="1" ht="51" x14ac:dyDescent="0.25">
      <c r="A6" s="149" t="s">
        <v>345</v>
      </c>
      <c r="B6" s="150" t="s">
        <v>346</v>
      </c>
      <c r="C6" s="151" t="s">
        <v>3</v>
      </c>
      <c r="D6" s="149" t="s">
        <v>347</v>
      </c>
      <c r="E6" s="149" t="s">
        <v>152</v>
      </c>
      <c r="F6" s="149" t="s">
        <v>348</v>
      </c>
      <c r="G6" s="149" t="s">
        <v>153</v>
      </c>
      <c r="H6" s="149" t="s">
        <v>154</v>
      </c>
      <c r="I6" s="149" t="s">
        <v>155</v>
      </c>
      <c r="J6" s="149" t="s">
        <v>229</v>
      </c>
    </row>
    <row r="7" spans="1:14" s="104" customFormat="1" ht="15" customHeight="1" x14ac:dyDescent="0.25">
      <c r="A7" s="161">
        <v>1</v>
      </c>
      <c r="B7" s="162">
        <v>2</v>
      </c>
      <c r="C7" s="163">
        <v>3</v>
      </c>
      <c r="D7" s="161">
        <v>4</v>
      </c>
      <c r="E7" s="161">
        <v>5</v>
      </c>
      <c r="F7" s="161">
        <v>6</v>
      </c>
      <c r="G7" s="161" t="s">
        <v>349</v>
      </c>
      <c r="H7" s="161" t="s">
        <v>350</v>
      </c>
      <c r="I7" s="161" t="s">
        <v>351</v>
      </c>
      <c r="J7" s="161">
        <v>10</v>
      </c>
    </row>
    <row r="8" spans="1:14" ht="15" customHeight="1" x14ac:dyDescent="0.25">
      <c r="A8" s="230" t="s">
        <v>65</v>
      </c>
      <c r="B8" s="233"/>
      <c r="C8" s="233"/>
      <c r="D8" s="233"/>
      <c r="E8" s="233"/>
      <c r="F8" s="233"/>
      <c r="G8" s="233"/>
      <c r="H8" s="233"/>
      <c r="I8" s="233"/>
      <c r="J8" s="233"/>
      <c r="K8" s="72"/>
      <c r="L8" s="72"/>
      <c r="M8" s="72"/>
      <c r="N8" s="72"/>
    </row>
    <row r="9" spans="1:14" ht="26.25" x14ac:dyDescent="0.25">
      <c r="A9" s="63">
        <v>1</v>
      </c>
      <c r="B9" s="86" t="s">
        <v>202</v>
      </c>
      <c r="C9" s="78">
        <v>370</v>
      </c>
      <c r="D9" s="78" t="s">
        <v>41</v>
      </c>
      <c r="E9" s="124"/>
      <c r="F9" s="154"/>
      <c r="G9" s="81">
        <f>C9*ROUND(F9, 4)</f>
        <v>0</v>
      </c>
      <c r="H9" s="81">
        <f>G9*0.095</f>
        <v>0</v>
      </c>
      <c r="I9" s="81">
        <f>+G9+H9</f>
        <v>0</v>
      </c>
      <c r="J9" s="140"/>
      <c r="K9" s="72"/>
      <c r="L9" s="72"/>
      <c r="M9" s="72"/>
      <c r="N9" s="72"/>
    </row>
    <row r="10" spans="1:14" x14ac:dyDescent="0.25">
      <c r="A10" s="63">
        <v>2</v>
      </c>
      <c r="B10" s="88" t="s">
        <v>50</v>
      </c>
      <c r="C10" s="78">
        <v>120</v>
      </c>
      <c r="D10" s="78" t="s">
        <v>41</v>
      </c>
      <c r="E10" s="124"/>
      <c r="F10" s="154"/>
      <c r="G10" s="81">
        <f t="shared" ref="G10:G61" si="0">C10*ROUND(F10, 4)</f>
        <v>0</v>
      </c>
      <c r="H10" s="81">
        <f t="shared" ref="H10:H61" si="1">G10*0.095</f>
        <v>0</v>
      </c>
      <c r="I10" s="81">
        <f t="shared" ref="I10:I61" si="2">+G10+H10</f>
        <v>0</v>
      </c>
      <c r="J10" s="140"/>
      <c r="K10" s="72"/>
      <c r="L10" s="72"/>
      <c r="M10" s="72"/>
      <c r="N10" s="72"/>
    </row>
    <row r="11" spans="1:14" x14ac:dyDescent="0.25">
      <c r="A11" s="63">
        <v>3</v>
      </c>
      <c r="B11" s="88" t="s">
        <v>51</v>
      </c>
      <c r="C11" s="78">
        <v>90</v>
      </c>
      <c r="D11" s="78" t="s">
        <v>41</v>
      </c>
      <c r="E11" s="124"/>
      <c r="F11" s="154"/>
      <c r="G11" s="81">
        <f t="shared" si="0"/>
        <v>0</v>
      </c>
      <c r="H11" s="81">
        <f t="shared" si="1"/>
        <v>0</v>
      </c>
      <c r="I11" s="81">
        <f t="shared" si="2"/>
        <v>0</v>
      </c>
      <c r="J11" s="140"/>
      <c r="K11" s="72"/>
      <c r="L11" s="72"/>
      <c r="M11" s="72"/>
      <c r="N11" s="72"/>
    </row>
    <row r="12" spans="1:14" x14ac:dyDescent="0.25">
      <c r="A12" s="63">
        <v>4</v>
      </c>
      <c r="B12" s="88" t="s">
        <v>52</v>
      </c>
      <c r="C12" s="78">
        <v>240</v>
      </c>
      <c r="D12" s="78" t="s">
        <v>41</v>
      </c>
      <c r="E12" s="124"/>
      <c r="F12" s="154"/>
      <c r="G12" s="81">
        <f t="shared" si="0"/>
        <v>0</v>
      </c>
      <c r="H12" s="81">
        <f t="shared" si="1"/>
        <v>0</v>
      </c>
      <c r="I12" s="81">
        <f t="shared" si="2"/>
        <v>0</v>
      </c>
      <c r="J12" s="140"/>
      <c r="K12" s="72"/>
      <c r="L12" s="72"/>
      <c r="M12" s="72"/>
      <c r="N12" s="72"/>
    </row>
    <row r="13" spans="1:14" ht="26.25" x14ac:dyDescent="0.25">
      <c r="A13" s="212">
        <v>5</v>
      </c>
      <c r="B13" s="88" t="s">
        <v>535</v>
      </c>
      <c r="C13" s="78">
        <v>100</v>
      </c>
      <c r="D13" s="78" t="s">
        <v>41</v>
      </c>
      <c r="E13" s="124"/>
      <c r="F13" s="154"/>
      <c r="G13" s="81">
        <f t="shared" si="0"/>
        <v>0</v>
      </c>
      <c r="H13" s="81">
        <f t="shared" si="1"/>
        <v>0</v>
      </c>
      <c r="I13" s="81">
        <f t="shared" si="2"/>
        <v>0</v>
      </c>
      <c r="J13" s="140"/>
      <c r="K13" s="72"/>
      <c r="L13" s="72"/>
      <c r="M13" s="72"/>
      <c r="N13" s="72"/>
    </row>
    <row r="14" spans="1:14" ht="26.25" x14ac:dyDescent="0.25">
      <c r="A14" s="212">
        <v>6</v>
      </c>
      <c r="B14" s="88" t="s">
        <v>536</v>
      </c>
      <c r="C14" s="78">
        <v>80</v>
      </c>
      <c r="D14" s="78" t="s">
        <v>41</v>
      </c>
      <c r="E14" s="124"/>
      <c r="F14" s="154"/>
      <c r="G14" s="81">
        <f t="shared" si="0"/>
        <v>0</v>
      </c>
      <c r="H14" s="81">
        <f t="shared" si="1"/>
        <v>0</v>
      </c>
      <c r="I14" s="81">
        <f t="shared" si="2"/>
        <v>0</v>
      </c>
      <c r="J14" s="140"/>
      <c r="K14" s="72"/>
      <c r="L14" s="72"/>
      <c r="M14" s="72"/>
      <c r="N14" s="72"/>
    </row>
    <row r="15" spans="1:14" ht="26.25" x14ac:dyDescent="0.25">
      <c r="A15" s="63">
        <v>7</v>
      </c>
      <c r="B15" s="88" t="s">
        <v>73</v>
      </c>
      <c r="C15" s="87">
        <v>20</v>
      </c>
      <c r="D15" s="87" t="s">
        <v>41</v>
      </c>
      <c r="E15" s="124"/>
      <c r="F15" s="154"/>
      <c r="G15" s="81">
        <f t="shared" si="0"/>
        <v>0</v>
      </c>
      <c r="H15" s="81">
        <f t="shared" si="1"/>
        <v>0</v>
      </c>
      <c r="I15" s="81">
        <f t="shared" si="2"/>
        <v>0</v>
      </c>
      <c r="J15" s="140"/>
      <c r="K15" s="72"/>
      <c r="L15" s="72"/>
      <c r="M15" s="72"/>
      <c r="N15" s="72"/>
    </row>
    <row r="16" spans="1:14" s="72" customFormat="1" x14ac:dyDescent="0.25">
      <c r="A16" s="63">
        <v>8</v>
      </c>
      <c r="B16" s="88" t="s">
        <v>464</v>
      </c>
      <c r="C16" s="87">
        <v>10</v>
      </c>
      <c r="D16" s="87" t="s">
        <v>41</v>
      </c>
      <c r="E16" s="124"/>
      <c r="F16" s="154"/>
      <c r="G16" s="81">
        <f t="shared" si="0"/>
        <v>0</v>
      </c>
      <c r="H16" s="81">
        <f t="shared" si="1"/>
        <v>0</v>
      </c>
      <c r="I16" s="81">
        <f t="shared" si="2"/>
        <v>0</v>
      </c>
      <c r="J16" s="140"/>
    </row>
    <row r="17" spans="1:14" s="72" customFormat="1" ht="51.75" x14ac:dyDescent="0.25">
      <c r="A17" s="212">
        <v>9</v>
      </c>
      <c r="B17" s="214" t="s">
        <v>537</v>
      </c>
      <c r="C17" s="87">
        <v>80</v>
      </c>
      <c r="D17" s="87" t="s">
        <v>41</v>
      </c>
      <c r="E17" s="124"/>
      <c r="F17" s="154"/>
      <c r="G17" s="81">
        <f t="shared" si="0"/>
        <v>0</v>
      </c>
      <c r="H17" s="81">
        <f t="shared" si="1"/>
        <v>0</v>
      </c>
      <c r="I17" s="81">
        <f t="shared" si="2"/>
        <v>0</v>
      </c>
      <c r="J17" s="140"/>
    </row>
    <row r="18" spans="1:14" ht="25.5" x14ac:dyDescent="0.25">
      <c r="A18" s="63">
        <v>10</v>
      </c>
      <c r="B18" s="80" t="s">
        <v>285</v>
      </c>
      <c r="C18" s="82">
        <v>15</v>
      </c>
      <c r="D18" s="78" t="s">
        <v>41</v>
      </c>
      <c r="E18" s="124"/>
      <c r="F18" s="154"/>
      <c r="G18" s="81">
        <f t="shared" si="0"/>
        <v>0</v>
      </c>
      <c r="H18" s="81">
        <f t="shared" si="1"/>
        <v>0</v>
      </c>
      <c r="I18" s="81">
        <f t="shared" si="2"/>
        <v>0</v>
      </c>
      <c r="J18" s="140"/>
      <c r="K18" s="76"/>
      <c r="L18" s="72"/>
      <c r="M18" s="72"/>
      <c r="N18" s="72"/>
    </row>
    <row r="19" spans="1:14" s="72" customFormat="1" x14ac:dyDescent="0.25">
      <c r="A19" s="63">
        <v>11</v>
      </c>
      <c r="B19" s="80" t="s">
        <v>462</v>
      </c>
      <c r="C19" s="82">
        <v>5</v>
      </c>
      <c r="D19" s="78" t="s">
        <v>41</v>
      </c>
      <c r="E19" s="124"/>
      <c r="F19" s="154"/>
      <c r="G19" s="81">
        <f t="shared" si="0"/>
        <v>0</v>
      </c>
      <c r="H19" s="81">
        <f t="shared" si="1"/>
        <v>0</v>
      </c>
      <c r="I19" s="81">
        <f t="shared" si="2"/>
        <v>0</v>
      </c>
      <c r="J19" s="140"/>
      <c r="K19" s="76"/>
    </row>
    <row r="20" spans="1:14" x14ac:dyDescent="0.25">
      <c r="A20" s="63">
        <v>12</v>
      </c>
      <c r="B20" s="80" t="s">
        <v>280</v>
      </c>
      <c r="C20" s="82">
        <v>1</v>
      </c>
      <c r="D20" s="78" t="s">
        <v>41</v>
      </c>
      <c r="E20" s="124"/>
      <c r="F20" s="154"/>
      <c r="G20" s="81">
        <f t="shared" si="0"/>
        <v>0</v>
      </c>
      <c r="H20" s="81">
        <f t="shared" si="1"/>
        <v>0</v>
      </c>
      <c r="I20" s="81">
        <f t="shared" si="2"/>
        <v>0</v>
      </c>
      <c r="J20" s="140"/>
      <c r="K20" s="76"/>
      <c r="L20" s="72"/>
      <c r="M20" s="72"/>
      <c r="N20" s="72"/>
    </row>
    <row r="21" spans="1:14" s="72" customFormat="1" x14ac:dyDescent="0.25">
      <c r="A21" s="63">
        <v>13</v>
      </c>
      <c r="B21" s="80" t="s">
        <v>463</v>
      </c>
      <c r="C21" s="82">
        <v>4</v>
      </c>
      <c r="D21" s="78" t="s">
        <v>41</v>
      </c>
      <c r="E21" s="124"/>
      <c r="F21" s="154"/>
      <c r="G21" s="81">
        <f t="shared" si="0"/>
        <v>0</v>
      </c>
      <c r="H21" s="81">
        <f t="shared" si="1"/>
        <v>0</v>
      </c>
      <c r="I21" s="81">
        <f t="shared" si="2"/>
        <v>0</v>
      </c>
      <c r="J21" s="140"/>
      <c r="K21" s="76"/>
    </row>
    <row r="22" spans="1:14" x14ac:dyDescent="0.25">
      <c r="A22" s="63">
        <v>14</v>
      </c>
      <c r="B22" s="80" t="s">
        <v>281</v>
      </c>
      <c r="C22" s="82">
        <v>3</v>
      </c>
      <c r="D22" s="78" t="s">
        <v>41</v>
      </c>
      <c r="E22" s="124"/>
      <c r="F22" s="154"/>
      <c r="G22" s="81">
        <f t="shared" si="0"/>
        <v>0</v>
      </c>
      <c r="H22" s="81">
        <f t="shared" si="1"/>
        <v>0</v>
      </c>
      <c r="I22" s="81">
        <f t="shared" si="2"/>
        <v>0</v>
      </c>
      <c r="J22" s="140"/>
      <c r="K22" s="76"/>
      <c r="L22" s="72"/>
      <c r="M22" s="72"/>
      <c r="N22" s="72"/>
    </row>
    <row r="23" spans="1:14" ht="25.5" x14ac:dyDescent="0.25">
      <c r="A23" s="63">
        <v>15</v>
      </c>
      <c r="B23" s="80" t="s">
        <v>282</v>
      </c>
      <c r="C23" s="82">
        <v>6</v>
      </c>
      <c r="D23" s="78" t="s">
        <v>41</v>
      </c>
      <c r="E23" s="124"/>
      <c r="F23" s="154"/>
      <c r="G23" s="81">
        <f t="shared" si="0"/>
        <v>0</v>
      </c>
      <c r="H23" s="81">
        <f t="shared" si="1"/>
        <v>0</v>
      </c>
      <c r="I23" s="81">
        <f t="shared" si="2"/>
        <v>0</v>
      </c>
      <c r="J23" s="140"/>
      <c r="K23" s="76"/>
      <c r="L23" s="72"/>
      <c r="M23" s="72"/>
      <c r="N23" s="72"/>
    </row>
    <row r="24" spans="1:14" x14ac:dyDescent="0.25">
      <c r="A24" s="63">
        <v>16</v>
      </c>
      <c r="B24" s="80" t="s">
        <v>283</v>
      </c>
      <c r="C24" s="82">
        <v>3</v>
      </c>
      <c r="D24" s="78" t="s">
        <v>41</v>
      </c>
      <c r="E24" s="124"/>
      <c r="F24" s="154"/>
      <c r="G24" s="81">
        <f t="shared" si="0"/>
        <v>0</v>
      </c>
      <c r="H24" s="81">
        <f t="shared" si="1"/>
        <v>0</v>
      </c>
      <c r="I24" s="81">
        <f t="shared" si="2"/>
        <v>0</v>
      </c>
      <c r="J24" s="140"/>
      <c r="K24" s="76"/>
      <c r="L24" s="72"/>
      <c r="M24" s="72"/>
      <c r="N24" s="72"/>
    </row>
    <row r="25" spans="1:14" ht="25.5" x14ac:dyDescent="0.25">
      <c r="A25" s="63">
        <v>17</v>
      </c>
      <c r="B25" s="80" t="s">
        <v>284</v>
      </c>
      <c r="C25" s="82">
        <v>1</v>
      </c>
      <c r="D25" s="78" t="s">
        <v>41</v>
      </c>
      <c r="E25" s="124"/>
      <c r="F25" s="154"/>
      <c r="G25" s="81">
        <f t="shared" si="0"/>
        <v>0</v>
      </c>
      <c r="H25" s="81">
        <f t="shared" si="1"/>
        <v>0</v>
      </c>
      <c r="I25" s="81">
        <f t="shared" si="2"/>
        <v>0</v>
      </c>
      <c r="J25" s="140"/>
      <c r="K25" s="76"/>
      <c r="L25" s="72"/>
      <c r="M25" s="72"/>
      <c r="N25" s="72"/>
    </row>
    <row r="26" spans="1:14" ht="26.25" x14ac:dyDescent="0.25">
      <c r="A26" s="63">
        <v>18</v>
      </c>
      <c r="B26" s="88" t="s">
        <v>286</v>
      </c>
      <c r="C26" s="78">
        <v>1</v>
      </c>
      <c r="D26" s="78" t="s">
        <v>41</v>
      </c>
      <c r="E26" s="124"/>
      <c r="F26" s="154"/>
      <c r="G26" s="81">
        <f t="shared" si="0"/>
        <v>0</v>
      </c>
      <c r="H26" s="81">
        <f t="shared" si="1"/>
        <v>0</v>
      </c>
      <c r="I26" s="81">
        <f t="shared" si="2"/>
        <v>0</v>
      </c>
      <c r="J26" s="140"/>
      <c r="K26" s="91"/>
      <c r="L26" s="72"/>
      <c r="M26" s="72"/>
      <c r="N26" s="72"/>
    </row>
    <row r="27" spans="1:14" ht="26.25" x14ac:dyDescent="0.25">
      <c r="A27" s="63">
        <v>19</v>
      </c>
      <c r="B27" s="88" t="s">
        <v>287</v>
      </c>
      <c r="C27" s="78">
        <v>1</v>
      </c>
      <c r="D27" s="78" t="s">
        <v>41</v>
      </c>
      <c r="E27" s="124"/>
      <c r="F27" s="154"/>
      <c r="G27" s="81">
        <f t="shared" si="0"/>
        <v>0</v>
      </c>
      <c r="H27" s="81">
        <f t="shared" si="1"/>
        <v>0</v>
      </c>
      <c r="I27" s="81">
        <f t="shared" si="2"/>
        <v>0</v>
      </c>
      <c r="J27" s="140"/>
      <c r="K27" s="91"/>
      <c r="L27" s="72"/>
      <c r="M27" s="72"/>
      <c r="N27" s="72"/>
    </row>
    <row r="28" spans="1:14" ht="24.75" customHeight="1" x14ac:dyDescent="0.25">
      <c r="A28" s="63">
        <v>20</v>
      </c>
      <c r="B28" s="88" t="s">
        <v>288</v>
      </c>
      <c r="C28" s="78">
        <v>6</v>
      </c>
      <c r="D28" s="78" t="s">
        <v>41</v>
      </c>
      <c r="E28" s="124"/>
      <c r="F28" s="154"/>
      <c r="G28" s="81">
        <f t="shared" si="0"/>
        <v>0</v>
      </c>
      <c r="H28" s="81">
        <f t="shared" si="1"/>
        <v>0</v>
      </c>
      <c r="I28" s="81">
        <f t="shared" si="2"/>
        <v>0</v>
      </c>
      <c r="J28" s="140"/>
      <c r="K28" s="91"/>
      <c r="L28" s="72"/>
      <c r="M28" s="72"/>
      <c r="N28" s="72"/>
    </row>
    <row r="29" spans="1:14" s="72" customFormat="1" ht="15" customHeight="1" x14ac:dyDescent="0.25">
      <c r="A29" s="63">
        <v>21</v>
      </c>
      <c r="B29" s="88" t="s">
        <v>230</v>
      </c>
      <c r="C29" s="78">
        <v>6</v>
      </c>
      <c r="D29" s="78" t="s">
        <v>41</v>
      </c>
      <c r="E29" s="124"/>
      <c r="F29" s="154"/>
      <c r="G29" s="81">
        <f t="shared" si="0"/>
        <v>0</v>
      </c>
      <c r="H29" s="81">
        <f t="shared" si="1"/>
        <v>0</v>
      </c>
      <c r="I29" s="81">
        <f t="shared" si="2"/>
        <v>0</v>
      </c>
      <c r="J29" s="140"/>
      <c r="K29" s="91"/>
    </row>
    <row r="30" spans="1:14" ht="27.75" customHeight="1" x14ac:dyDescent="0.25">
      <c r="A30" s="63">
        <v>22</v>
      </c>
      <c r="B30" s="88" t="s">
        <v>289</v>
      </c>
      <c r="C30" s="78">
        <v>4</v>
      </c>
      <c r="D30" s="78" t="s">
        <v>41</v>
      </c>
      <c r="E30" s="124"/>
      <c r="F30" s="154"/>
      <c r="G30" s="81">
        <f t="shared" si="0"/>
        <v>0</v>
      </c>
      <c r="H30" s="81">
        <f t="shared" si="1"/>
        <v>0</v>
      </c>
      <c r="I30" s="81">
        <f t="shared" si="2"/>
        <v>0</v>
      </c>
      <c r="J30" s="140"/>
      <c r="K30" s="91"/>
      <c r="L30" s="72"/>
      <c r="M30" s="72"/>
      <c r="N30" s="72"/>
    </row>
    <row r="31" spans="1:14" ht="39" x14ac:dyDescent="0.25">
      <c r="A31" s="63">
        <v>23</v>
      </c>
      <c r="B31" s="88" t="s">
        <v>290</v>
      </c>
      <c r="C31" s="78">
        <v>230</v>
      </c>
      <c r="D31" s="78" t="s">
        <v>41</v>
      </c>
      <c r="E31" s="124"/>
      <c r="F31" s="154"/>
      <c r="G31" s="81">
        <f t="shared" si="0"/>
        <v>0</v>
      </c>
      <c r="H31" s="81">
        <f t="shared" si="1"/>
        <v>0</v>
      </c>
      <c r="I31" s="81">
        <f t="shared" si="2"/>
        <v>0</v>
      </c>
      <c r="J31" s="140"/>
      <c r="K31" s="91"/>
      <c r="L31" s="72"/>
      <c r="M31" s="72"/>
      <c r="N31" s="72"/>
    </row>
    <row r="32" spans="1:14" ht="26.25" x14ac:dyDescent="0.25">
      <c r="A32" s="212">
        <v>24</v>
      </c>
      <c r="B32" s="88" t="s">
        <v>538</v>
      </c>
      <c r="C32" s="78">
        <v>40</v>
      </c>
      <c r="D32" s="78" t="s">
        <v>41</v>
      </c>
      <c r="E32" s="124"/>
      <c r="F32" s="154"/>
      <c r="G32" s="81">
        <f t="shared" si="0"/>
        <v>0</v>
      </c>
      <c r="H32" s="81">
        <f t="shared" si="1"/>
        <v>0</v>
      </c>
      <c r="I32" s="81">
        <f t="shared" si="2"/>
        <v>0</v>
      </c>
      <c r="J32" s="140"/>
      <c r="K32" s="91"/>
      <c r="L32" s="72"/>
      <c r="M32" s="72"/>
      <c r="N32" s="72"/>
    </row>
    <row r="33" spans="1:14" ht="39" x14ac:dyDescent="0.25">
      <c r="A33" s="63">
        <v>25</v>
      </c>
      <c r="B33" s="88" t="s">
        <v>384</v>
      </c>
      <c r="C33" s="78">
        <v>230</v>
      </c>
      <c r="D33" s="78" t="s">
        <v>41</v>
      </c>
      <c r="E33" s="141"/>
      <c r="F33" s="154"/>
      <c r="G33" s="81">
        <f t="shared" si="0"/>
        <v>0</v>
      </c>
      <c r="H33" s="81">
        <f t="shared" si="1"/>
        <v>0</v>
      </c>
      <c r="I33" s="81">
        <f t="shared" si="2"/>
        <v>0</v>
      </c>
      <c r="J33" s="140"/>
      <c r="K33" s="91"/>
      <c r="L33" s="72"/>
      <c r="M33" s="72"/>
      <c r="N33" s="72"/>
    </row>
    <row r="34" spans="1:14" s="72" customFormat="1" ht="26.25" x14ac:dyDescent="0.25">
      <c r="A34" s="63">
        <v>26</v>
      </c>
      <c r="B34" s="88" t="s">
        <v>231</v>
      </c>
      <c r="C34" s="78">
        <v>14</v>
      </c>
      <c r="D34" s="78" t="s">
        <v>41</v>
      </c>
      <c r="E34" s="141"/>
      <c r="F34" s="154"/>
      <c r="G34" s="81">
        <f t="shared" si="0"/>
        <v>0</v>
      </c>
      <c r="H34" s="81">
        <f t="shared" si="1"/>
        <v>0</v>
      </c>
      <c r="I34" s="81">
        <f t="shared" si="2"/>
        <v>0</v>
      </c>
      <c r="J34" s="140"/>
      <c r="K34" s="91"/>
    </row>
    <row r="35" spans="1:14" x14ac:dyDescent="0.25">
      <c r="A35" s="63">
        <v>27</v>
      </c>
      <c r="B35" s="88" t="s">
        <v>385</v>
      </c>
      <c r="C35" s="78">
        <v>26</v>
      </c>
      <c r="D35" s="78" t="s">
        <v>41</v>
      </c>
      <c r="E35" s="141"/>
      <c r="F35" s="154"/>
      <c r="G35" s="81">
        <f t="shared" si="0"/>
        <v>0</v>
      </c>
      <c r="H35" s="81">
        <f t="shared" si="1"/>
        <v>0</v>
      </c>
      <c r="I35" s="81">
        <f t="shared" si="2"/>
        <v>0</v>
      </c>
      <c r="J35" s="140"/>
      <c r="K35" s="91"/>
      <c r="L35" s="72"/>
      <c r="M35" s="72"/>
      <c r="N35" s="72"/>
    </row>
    <row r="36" spans="1:14" ht="26.25" x14ac:dyDescent="0.25">
      <c r="A36" s="63">
        <v>28</v>
      </c>
      <c r="B36" s="88" t="s">
        <v>179</v>
      </c>
      <c r="C36" s="78">
        <v>18</v>
      </c>
      <c r="D36" s="92" t="s">
        <v>41</v>
      </c>
      <c r="E36" s="141"/>
      <c r="F36" s="154"/>
      <c r="G36" s="81">
        <f t="shared" si="0"/>
        <v>0</v>
      </c>
      <c r="H36" s="81">
        <f t="shared" si="1"/>
        <v>0</v>
      </c>
      <c r="I36" s="81">
        <f t="shared" si="2"/>
        <v>0</v>
      </c>
      <c r="J36" s="140"/>
      <c r="K36" s="91"/>
      <c r="L36" s="76"/>
      <c r="M36" s="76"/>
      <c r="N36" s="72"/>
    </row>
    <row r="37" spans="1:14" s="72" customFormat="1" ht="26.25" x14ac:dyDescent="0.25">
      <c r="A37" s="212">
        <v>29</v>
      </c>
      <c r="B37" s="88" t="s">
        <v>525</v>
      </c>
      <c r="C37" s="78">
        <v>30</v>
      </c>
      <c r="D37" s="92" t="s">
        <v>41</v>
      </c>
      <c r="E37" s="141"/>
      <c r="F37" s="154"/>
      <c r="G37" s="81">
        <f t="shared" si="0"/>
        <v>0</v>
      </c>
      <c r="H37" s="81">
        <f t="shared" si="1"/>
        <v>0</v>
      </c>
      <c r="I37" s="81">
        <f t="shared" si="2"/>
        <v>0</v>
      </c>
      <c r="J37" s="140"/>
      <c r="K37" s="91"/>
      <c r="L37" s="76"/>
      <c r="M37" s="76"/>
    </row>
    <row r="38" spans="1:14" ht="30.75" customHeight="1" x14ac:dyDescent="0.25">
      <c r="A38" s="63">
        <v>30</v>
      </c>
      <c r="B38" s="88" t="s">
        <v>291</v>
      </c>
      <c r="C38" s="78">
        <v>2100</v>
      </c>
      <c r="D38" s="92" t="s">
        <v>47</v>
      </c>
      <c r="E38" s="141"/>
      <c r="F38" s="154"/>
      <c r="G38" s="81">
        <f t="shared" si="0"/>
        <v>0</v>
      </c>
      <c r="H38" s="81">
        <f t="shared" si="1"/>
        <v>0</v>
      </c>
      <c r="I38" s="81">
        <f t="shared" si="2"/>
        <v>0</v>
      </c>
      <c r="J38" s="140"/>
      <c r="K38" s="91"/>
      <c r="L38" s="76"/>
      <c r="M38" s="76"/>
      <c r="N38" s="72"/>
    </row>
    <row r="39" spans="1:14" s="72" customFormat="1" x14ac:dyDescent="0.25">
      <c r="A39" s="63">
        <v>31</v>
      </c>
      <c r="B39" s="88" t="s">
        <v>228</v>
      </c>
      <c r="C39" s="78">
        <v>168</v>
      </c>
      <c r="D39" s="78" t="s">
        <v>47</v>
      </c>
      <c r="E39" s="141"/>
      <c r="F39" s="154"/>
      <c r="G39" s="81">
        <f t="shared" si="0"/>
        <v>0</v>
      </c>
      <c r="H39" s="81">
        <f t="shared" si="1"/>
        <v>0</v>
      </c>
      <c r="I39" s="81">
        <f t="shared" si="2"/>
        <v>0</v>
      </c>
      <c r="J39" s="140"/>
      <c r="K39" s="91"/>
      <c r="L39" s="76"/>
      <c r="M39" s="76"/>
    </row>
    <row r="40" spans="1:14" ht="14.25" customHeight="1" x14ac:dyDescent="0.25">
      <c r="A40" s="63">
        <v>32</v>
      </c>
      <c r="B40" s="88" t="s">
        <v>113</v>
      </c>
      <c r="C40" s="78">
        <v>3560</v>
      </c>
      <c r="D40" s="78" t="s">
        <v>41</v>
      </c>
      <c r="E40" s="141"/>
      <c r="F40" s="154"/>
      <c r="G40" s="81">
        <f t="shared" si="0"/>
        <v>0</v>
      </c>
      <c r="H40" s="81">
        <f t="shared" si="1"/>
        <v>0</v>
      </c>
      <c r="I40" s="81">
        <f t="shared" si="2"/>
        <v>0</v>
      </c>
      <c r="J40" s="140"/>
      <c r="K40" s="91"/>
      <c r="L40" s="76"/>
      <c r="M40" s="76"/>
      <c r="N40" s="72"/>
    </row>
    <row r="41" spans="1:14" ht="26.25" x14ac:dyDescent="0.25">
      <c r="A41" s="63">
        <v>33</v>
      </c>
      <c r="B41" s="88" t="s">
        <v>114</v>
      </c>
      <c r="C41" s="78">
        <v>2900</v>
      </c>
      <c r="D41" s="78" t="s">
        <v>41</v>
      </c>
      <c r="E41" s="141"/>
      <c r="F41" s="154"/>
      <c r="G41" s="81">
        <f t="shared" si="0"/>
        <v>0</v>
      </c>
      <c r="H41" s="81">
        <f t="shared" si="1"/>
        <v>0</v>
      </c>
      <c r="I41" s="81">
        <f t="shared" si="2"/>
        <v>0</v>
      </c>
      <c r="J41" s="140"/>
      <c r="K41" s="91"/>
      <c r="L41" s="72"/>
      <c r="M41" s="72"/>
      <c r="N41" s="72"/>
    </row>
    <row r="42" spans="1:14" x14ac:dyDescent="0.25">
      <c r="A42" s="63">
        <v>34</v>
      </c>
      <c r="B42" s="88" t="s">
        <v>115</v>
      </c>
      <c r="C42" s="78">
        <v>60</v>
      </c>
      <c r="D42" s="78" t="s">
        <v>41</v>
      </c>
      <c r="E42" s="141"/>
      <c r="F42" s="154"/>
      <c r="G42" s="81">
        <f t="shared" si="0"/>
        <v>0</v>
      </c>
      <c r="H42" s="81">
        <f t="shared" si="1"/>
        <v>0</v>
      </c>
      <c r="I42" s="81">
        <f t="shared" si="2"/>
        <v>0</v>
      </c>
      <c r="J42" s="140"/>
      <c r="K42" s="91"/>
      <c r="L42" s="72"/>
      <c r="M42" s="72"/>
      <c r="N42" s="72"/>
    </row>
    <row r="43" spans="1:14" ht="26.25" x14ac:dyDescent="0.25">
      <c r="A43" s="212">
        <v>35</v>
      </c>
      <c r="B43" s="88" t="s">
        <v>526</v>
      </c>
      <c r="C43" s="78">
        <v>19</v>
      </c>
      <c r="D43" s="78" t="s">
        <v>41</v>
      </c>
      <c r="E43" s="141"/>
      <c r="F43" s="154"/>
      <c r="G43" s="81">
        <f t="shared" si="0"/>
        <v>0</v>
      </c>
      <c r="H43" s="81">
        <f t="shared" si="1"/>
        <v>0</v>
      </c>
      <c r="I43" s="81">
        <f t="shared" si="2"/>
        <v>0</v>
      </c>
      <c r="J43" s="140"/>
      <c r="K43" s="91"/>
      <c r="L43" s="72"/>
      <c r="M43" s="72"/>
      <c r="N43" s="72"/>
    </row>
    <row r="44" spans="1:14" s="72" customFormat="1" x14ac:dyDescent="0.25">
      <c r="A44" s="63">
        <v>36</v>
      </c>
      <c r="B44" s="88" t="s">
        <v>439</v>
      </c>
      <c r="C44" s="78">
        <v>28</v>
      </c>
      <c r="D44" s="78" t="s">
        <v>41</v>
      </c>
      <c r="E44" s="141"/>
      <c r="F44" s="154"/>
      <c r="G44" s="81">
        <f t="shared" si="0"/>
        <v>0</v>
      </c>
      <c r="H44" s="81">
        <f t="shared" si="1"/>
        <v>0</v>
      </c>
      <c r="I44" s="81">
        <f t="shared" si="2"/>
        <v>0</v>
      </c>
      <c r="J44" s="140"/>
      <c r="K44" s="91"/>
    </row>
    <row r="45" spans="1:14" x14ac:dyDescent="0.25">
      <c r="A45" s="63">
        <v>37</v>
      </c>
      <c r="B45" s="88" t="s">
        <v>54</v>
      </c>
      <c r="C45" s="78">
        <v>60</v>
      </c>
      <c r="D45" s="78" t="s">
        <v>41</v>
      </c>
      <c r="E45" s="141"/>
      <c r="F45" s="154"/>
      <c r="G45" s="81">
        <f t="shared" si="0"/>
        <v>0</v>
      </c>
      <c r="H45" s="81">
        <f t="shared" si="1"/>
        <v>0</v>
      </c>
      <c r="I45" s="81">
        <f t="shared" si="2"/>
        <v>0</v>
      </c>
      <c r="J45" s="140"/>
      <c r="K45" s="91"/>
      <c r="L45" s="72"/>
      <c r="M45" s="72"/>
      <c r="N45" s="72"/>
    </row>
    <row r="46" spans="1:14" x14ac:dyDescent="0.25">
      <c r="A46" s="63">
        <v>38</v>
      </c>
      <c r="B46" s="88" t="s">
        <v>116</v>
      </c>
      <c r="C46" s="78">
        <v>120</v>
      </c>
      <c r="D46" s="78" t="s">
        <v>41</v>
      </c>
      <c r="E46" s="141"/>
      <c r="F46" s="154"/>
      <c r="G46" s="81">
        <f t="shared" si="0"/>
        <v>0</v>
      </c>
      <c r="H46" s="81">
        <f t="shared" si="1"/>
        <v>0</v>
      </c>
      <c r="I46" s="81">
        <f t="shared" si="2"/>
        <v>0</v>
      </c>
      <c r="J46" s="140"/>
      <c r="K46" s="91"/>
      <c r="L46" s="72"/>
      <c r="M46" s="72"/>
      <c r="N46" s="72"/>
    </row>
    <row r="47" spans="1:14" x14ac:dyDescent="0.25">
      <c r="A47" s="63">
        <v>39</v>
      </c>
      <c r="B47" s="86" t="s">
        <v>203</v>
      </c>
      <c r="C47" s="78">
        <v>30</v>
      </c>
      <c r="D47" s="78" t="s">
        <v>47</v>
      </c>
      <c r="E47" s="141"/>
      <c r="F47" s="154"/>
      <c r="G47" s="81">
        <f t="shared" si="0"/>
        <v>0</v>
      </c>
      <c r="H47" s="81">
        <f t="shared" si="1"/>
        <v>0</v>
      </c>
      <c r="I47" s="81">
        <f t="shared" si="2"/>
        <v>0</v>
      </c>
      <c r="J47" s="140"/>
      <c r="K47" s="91"/>
      <c r="L47" s="72"/>
      <c r="M47" s="72"/>
      <c r="N47" s="72"/>
    </row>
    <row r="48" spans="1:14" ht="26.25" x14ac:dyDescent="0.25">
      <c r="A48" s="63">
        <v>40</v>
      </c>
      <c r="B48" s="86" t="s">
        <v>77</v>
      </c>
      <c r="C48" s="78">
        <v>300</v>
      </c>
      <c r="D48" s="78" t="s">
        <v>47</v>
      </c>
      <c r="E48" s="141"/>
      <c r="F48" s="154"/>
      <c r="G48" s="81">
        <f t="shared" si="0"/>
        <v>0</v>
      </c>
      <c r="H48" s="81">
        <f t="shared" si="1"/>
        <v>0</v>
      </c>
      <c r="I48" s="81">
        <f t="shared" si="2"/>
        <v>0</v>
      </c>
      <c r="J48" s="140"/>
      <c r="K48" s="91"/>
      <c r="L48" s="72"/>
      <c r="M48" s="72"/>
      <c r="N48" s="72"/>
    </row>
    <row r="49" spans="1:14" ht="26.25" x14ac:dyDescent="0.25">
      <c r="A49" s="63">
        <v>41</v>
      </c>
      <c r="B49" s="86" t="s">
        <v>78</v>
      </c>
      <c r="C49" s="78">
        <v>270</v>
      </c>
      <c r="D49" s="78" t="s">
        <v>47</v>
      </c>
      <c r="E49" s="141"/>
      <c r="F49" s="154"/>
      <c r="G49" s="81">
        <f t="shared" si="0"/>
        <v>0</v>
      </c>
      <c r="H49" s="81">
        <f t="shared" si="1"/>
        <v>0</v>
      </c>
      <c r="I49" s="81">
        <f t="shared" si="2"/>
        <v>0</v>
      </c>
      <c r="J49" s="140"/>
      <c r="K49" s="91"/>
      <c r="L49" s="72"/>
      <c r="M49" s="72"/>
      <c r="N49" s="72"/>
    </row>
    <row r="50" spans="1:14" ht="77.25" x14ac:dyDescent="0.25">
      <c r="A50" s="212">
        <v>42</v>
      </c>
      <c r="B50" s="86" t="s">
        <v>523</v>
      </c>
      <c r="C50" s="78">
        <v>50</v>
      </c>
      <c r="D50" s="78" t="s">
        <v>41</v>
      </c>
      <c r="E50" s="141"/>
      <c r="F50" s="154"/>
      <c r="G50" s="81">
        <f t="shared" si="0"/>
        <v>0</v>
      </c>
      <c r="H50" s="81">
        <f t="shared" si="1"/>
        <v>0</v>
      </c>
      <c r="I50" s="81">
        <f t="shared" si="2"/>
        <v>0</v>
      </c>
      <c r="J50" s="140"/>
      <c r="K50" s="91"/>
      <c r="L50" s="72"/>
      <c r="M50" s="72"/>
      <c r="N50" s="72"/>
    </row>
    <row r="51" spans="1:14" ht="51.75" x14ac:dyDescent="0.25">
      <c r="A51" s="63">
        <v>43</v>
      </c>
      <c r="B51" s="88" t="s">
        <v>139</v>
      </c>
      <c r="C51" s="78">
        <v>10</v>
      </c>
      <c r="D51" s="78" t="s">
        <v>41</v>
      </c>
      <c r="E51" s="141"/>
      <c r="F51" s="154"/>
      <c r="G51" s="81">
        <f t="shared" si="0"/>
        <v>0</v>
      </c>
      <c r="H51" s="81">
        <f t="shared" si="1"/>
        <v>0</v>
      </c>
      <c r="I51" s="81">
        <f t="shared" si="2"/>
        <v>0</v>
      </c>
      <c r="J51" s="140"/>
      <c r="K51" s="91"/>
      <c r="L51" s="72"/>
      <c r="M51" s="72"/>
      <c r="N51" s="72"/>
    </row>
    <row r="52" spans="1:14" ht="26.25" x14ac:dyDescent="0.25">
      <c r="A52" s="63">
        <v>44</v>
      </c>
      <c r="B52" s="86" t="s">
        <v>136</v>
      </c>
      <c r="C52" s="78">
        <v>70</v>
      </c>
      <c r="D52" s="78" t="s">
        <v>41</v>
      </c>
      <c r="E52" s="141"/>
      <c r="F52" s="154"/>
      <c r="G52" s="81">
        <f t="shared" si="0"/>
        <v>0</v>
      </c>
      <c r="H52" s="81">
        <f t="shared" si="1"/>
        <v>0</v>
      </c>
      <c r="I52" s="81">
        <f t="shared" si="2"/>
        <v>0</v>
      </c>
      <c r="J52" s="140"/>
      <c r="K52" s="91"/>
      <c r="L52" s="72"/>
      <c r="M52" s="72"/>
      <c r="N52" s="72"/>
    </row>
    <row r="53" spans="1:14" s="6" customFormat="1" ht="26.25" x14ac:dyDescent="0.25">
      <c r="A53" s="212">
        <v>45</v>
      </c>
      <c r="B53" s="88" t="s">
        <v>527</v>
      </c>
      <c r="C53" s="78">
        <v>220</v>
      </c>
      <c r="D53" s="78" t="s">
        <v>5</v>
      </c>
      <c r="E53" s="124"/>
      <c r="F53" s="154"/>
      <c r="G53" s="81">
        <f t="shared" si="0"/>
        <v>0</v>
      </c>
      <c r="H53" s="81">
        <f t="shared" si="1"/>
        <v>0</v>
      </c>
      <c r="I53" s="81">
        <f t="shared" si="2"/>
        <v>0</v>
      </c>
      <c r="J53" s="140"/>
      <c r="K53" s="93"/>
      <c r="L53" s="75"/>
      <c r="M53" s="75"/>
      <c r="N53" s="75"/>
    </row>
    <row r="54" spans="1:14" s="6" customFormat="1" ht="26.25" x14ac:dyDescent="0.25">
      <c r="A54" s="63">
        <v>46</v>
      </c>
      <c r="B54" s="88" t="s">
        <v>174</v>
      </c>
      <c r="C54" s="78">
        <v>220</v>
      </c>
      <c r="D54" s="78" t="s">
        <v>41</v>
      </c>
      <c r="E54" s="124"/>
      <c r="F54" s="154"/>
      <c r="G54" s="81">
        <f t="shared" si="0"/>
        <v>0</v>
      </c>
      <c r="H54" s="81">
        <f t="shared" si="1"/>
        <v>0</v>
      </c>
      <c r="I54" s="81">
        <f t="shared" si="2"/>
        <v>0</v>
      </c>
      <c r="J54" s="140"/>
      <c r="K54" s="93"/>
      <c r="L54" s="75"/>
      <c r="M54" s="75"/>
      <c r="N54" s="75"/>
    </row>
    <row r="55" spans="1:14" s="6" customFormat="1" ht="39" x14ac:dyDescent="0.25">
      <c r="A55" s="212">
        <v>47</v>
      </c>
      <c r="B55" s="88" t="s">
        <v>524</v>
      </c>
      <c r="C55" s="78">
        <v>430</v>
      </c>
      <c r="D55" s="78" t="s">
        <v>5</v>
      </c>
      <c r="E55" s="124"/>
      <c r="F55" s="154"/>
      <c r="G55" s="81">
        <f t="shared" si="0"/>
        <v>0</v>
      </c>
      <c r="H55" s="81">
        <f t="shared" si="1"/>
        <v>0</v>
      </c>
      <c r="I55" s="81">
        <f t="shared" si="2"/>
        <v>0</v>
      </c>
      <c r="J55" s="140"/>
      <c r="K55" s="93"/>
      <c r="L55" s="75"/>
      <c r="M55" s="75"/>
      <c r="N55" s="75"/>
    </row>
    <row r="56" spans="1:14" s="1" customFormat="1" x14ac:dyDescent="0.25">
      <c r="A56" s="63">
        <v>48</v>
      </c>
      <c r="B56" s="88" t="s">
        <v>180</v>
      </c>
      <c r="C56" s="79">
        <v>5000</v>
      </c>
      <c r="D56" s="78" t="s">
        <v>4</v>
      </c>
      <c r="E56" s="124"/>
      <c r="F56" s="154"/>
      <c r="G56" s="81">
        <f t="shared" si="0"/>
        <v>0</v>
      </c>
      <c r="H56" s="81">
        <f t="shared" si="1"/>
        <v>0</v>
      </c>
      <c r="I56" s="81">
        <f t="shared" si="2"/>
        <v>0</v>
      </c>
      <c r="J56" s="140"/>
      <c r="K56" s="74"/>
      <c r="L56" s="74"/>
      <c r="M56" s="73"/>
      <c r="N56" s="73"/>
    </row>
    <row r="57" spans="1:14" s="1" customFormat="1" ht="26.25" x14ac:dyDescent="0.25">
      <c r="A57" s="63">
        <v>49</v>
      </c>
      <c r="B57" s="86" t="s">
        <v>188</v>
      </c>
      <c r="C57" s="79">
        <v>930</v>
      </c>
      <c r="D57" s="78" t="s">
        <v>4</v>
      </c>
      <c r="E57" s="124"/>
      <c r="F57" s="154"/>
      <c r="G57" s="81">
        <f t="shared" si="0"/>
        <v>0</v>
      </c>
      <c r="H57" s="81">
        <f t="shared" si="1"/>
        <v>0</v>
      </c>
      <c r="I57" s="81">
        <f t="shared" si="2"/>
        <v>0</v>
      </c>
      <c r="J57" s="140"/>
      <c r="K57" s="74"/>
      <c r="L57" s="74"/>
      <c r="M57" s="73"/>
      <c r="N57" s="73"/>
    </row>
    <row r="58" spans="1:14" s="175" customFormat="1" x14ac:dyDescent="0.25">
      <c r="A58" s="63">
        <v>50</v>
      </c>
      <c r="B58" s="86" t="s">
        <v>461</v>
      </c>
      <c r="C58" s="79">
        <v>1000</v>
      </c>
      <c r="D58" s="78" t="s">
        <v>4</v>
      </c>
      <c r="E58" s="124"/>
      <c r="F58" s="154"/>
      <c r="G58" s="81">
        <f t="shared" si="0"/>
        <v>0</v>
      </c>
      <c r="H58" s="81">
        <f t="shared" si="1"/>
        <v>0</v>
      </c>
      <c r="I58" s="81">
        <f t="shared" si="2"/>
        <v>0</v>
      </c>
      <c r="J58" s="140"/>
      <c r="K58" s="74"/>
      <c r="L58" s="74"/>
    </row>
    <row r="59" spans="1:14" s="1" customFormat="1" x14ac:dyDescent="0.25">
      <c r="A59" s="63">
        <v>51</v>
      </c>
      <c r="B59" s="88" t="s">
        <v>386</v>
      </c>
      <c r="C59" s="79">
        <v>510</v>
      </c>
      <c r="D59" s="78" t="s">
        <v>4</v>
      </c>
      <c r="E59" s="124"/>
      <c r="F59" s="154"/>
      <c r="G59" s="81">
        <f t="shared" si="0"/>
        <v>0</v>
      </c>
      <c r="H59" s="81">
        <f t="shared" si="1"/>
        <v>0</v>
      </c>
      <c r="I59" s="81">
        <f t="shared" si="2"/>
        <v>0</v>
      </c>
      <c r="J59" s="140"/>
      <c r="K59" s="74"/>
      <c r="L59" s="74"/>
      <c r="M59" s="73"/>
      <c r="N59" s="73"/>
    </row>
    <row r="60" spans="1:14" s="1" customFormat="1" ht="26.25" x14ac:dyDescent="0.25">
      <c r="A60" s="63">
        <v>52</v>
      </c>
      <c r="B60" s="88" t="s">
        <v>189</v>
      </c>
      <c r="C60" s="79">
        <v>370</v>
      </c>
      <c r="D60" s="78" t="s">
        <v>5</v>
      </c>
      <c r="E60" s="124"/>
      <c r="F60" s="154"/>
      <c r="G60" s="81">
        <f t="shared" si="0"/>
        <v>0</v>
      </c>
      <c r="H60" s="81">
        <f t="shared" si="1"/>
        <v>0</v>
      </c>
      <c r="I60" s="81">
        <f t="shared" si="2"/>
        <v>0</v>
      </c>
      <c r="J60" s="140"/>
      <c r="K60" s="74"/>
      <c r="L60" s="74"/>
      <c r="M60" s="73"/>
      <c r="N60" s="73"/>
    </row>
    <row r="61" spans="1:14" ht="26.25" x14ac:dyDescent="0.25">
      <c r="A61" s="63">
        <v>53</v>
      </c>
      <c r="B61" s="88" t="s">
        <v>190</v>
      </c>
      <c r="C61" s="78">
        <v>90</v>
      </c>
      <c r="D61" s="78" t="s">
        <v>46</v>
      </c>
      <c r="E61" s="124"/>
      <c r="F61" s="154"/>
      <c r="G61" s="81">
        <f t="shared" si="0"/>
        <v>0</v>
      </c>
      <c r="H61" s="81">
        <f t="shared" si="1"/>
        <v>0</v>
      </c>
      <c r="I61" s="81">
        <f t="shared" si="2"/>
        <v>0</v>
      </c>
      <c r="J61" s="140"/>
      <c r="K61" s="91"/>
      <c r="L61" s="72"/>
      <c r="M61" s="72"/>
      <c r="N61" s="72"/>
    </row>
    <row r="62" spans="1:14" ht="15" customHeight="1" x14ac:dyDescent="0.25">
      <c r="A62" s="89"/>
      <c r="B62" s="99" t="s">
        <v>501</v>
      </c>
      <c r="C62" s="78" t="s">
        <v>6</v>
      </c>
      <c r="D62" s="78" t="s">
        <v>6</v>
      </c>
      <c r="E62" s="113" t="s">
        <v>6</v>
      </c>
      <c r="F62" s="113" t="s">
        <v>6</v>
      </c>
      <c r="G62" s="94">
        <f>SUM(G9:G61)</f>
        <v>0</v>
      </c>
      <c r="H62" s="94">
        <f>SUM(H9:H61)</f>
        <v>0</v>
      </c>
      <c r="I62" s="94">
        <f>SUM(I9:I61)</f>
        <v>0</v>
      </c>
      <c r="J62" s="120">
        <f>SUM(J9:J61)</f>
        <v>0</v>
      </c>
      <c r="K62" s="91"/>
      <c r="L62" s="72"/>
      <c r="M62" s="72"/>
      <c r="N62" s="72"/>
    </row>
    <row r="63" spans="1:14" s="72" customFormat="1" ht="15" customHeight="1" x14ac:dyDescent="0.25">
      <c r="A63" s="230" t="s">
        <v>502</v>
      </c>
      <c r="B63" s="233"/>
      <c r="C63" s="233"/>
      <c r="D63" s="233"/>
      <c r="E63" s="233"/>
      <c r="F63" s="233"/>
      <c r="G63" s="233"/>
      <c r="H63" s="233"/>
      <c r="I63" s="233"/>
      <c r="J63" s="233"/>
      <c r="K63" s="91"/>
    </row>
    <row r="64" spans="1:14" x14ac:dyDescent="0.25">
      <c r="A64" s="63">
        <v>1</v>
      </c>
      <c r="B64" s="88" t="s">
        <v>181</v>
      </c>
      <c r="C64" s="78">
        <v>150</v>
      </c>
      <c r="D64" s="78" t="s">
        <v>47</v>
      </c>
      <c r="E64" s="124"/>
      <c r="F64" s="154"/>
      <c r="G64" s="81">
        <f t="shared" ref="G64" si="3">C64*ROUND(F64, 4)</f>
        <v>0</v>
      </c>
      <c r="H64" s="81">
        <f t="shared" ref="H64:H96" si="4">G64*0.095</f>
        <v>0</v>
      </c>
      <c r="I64" s="81">
        <f t="shared" ref="I64" si="5">+G64+H64</f>
        <v>0</v>
      </c>
      <c r="J64" s="140"/>
      <c r="K64" s="91"/>
      <c r="L64" s="72"/>
      <c r="M64" s="72"/>
      <c r="N64" s="72"/>
    </row>
    <row r="65" spans="1:14" s="72" customFormat="1" x14ac:dyDescent="0.25">
      <c r="A65" s="63">
        <v>2</v>
      </c>
      <c r="B65" s="88" t="s">
        <v>407</v>
      </c>
      <c r="C65" s="78">
        <v>20</v>
      </c>
      <c r="D65" s="78" t="s">
        <v>47</v>
      </c>
      <c r="E65" s="124"/>
      <c r="F65" s="154"/>
      <c r="G65" s="81">
        <f t="shared" ref="G65:G96" si="6">C65*ROUND(F65, 4)</f>
        <v>0</v>
      </c>
      <c r="H65" s="81">
        <f t="shared" si="4"/>
        <v>0</v>
      </c>
      <c r="I65" s="81">
        <f t="shared" ref="I65:I96" si="7">+G65+H65</f>
        <v>0</v>
      </c>
      <c r="J65" s="140"/>
      <c r="K65" s="91"/>
    </row>
    <row r="66" spans="1:14" x14ac:dyDescent="0.25">
      <c r="A66" s="63">
        <v>3</v>
      </c>
      <c r="B66" s="86" t="s">
        <v>264</v>
      </c>
      <c r="C66" s="78">
        <v>2500</v>
      </c>
      <c r="D66" s="78" t="s">
        <v>47</v>
      </c>
      <c r="E66" s="124"/>
      <c r="F66" s="154"/>
      <c r="G66" s="81">
        <f t="shared" si="6"/>
        <v>0</v>
      </c>
      <c r="H66" s="81">
        <f t="shared" si="4"/>
        <v>0</v>
      </c>
      <c r="I66" s="81">
        <f t="shared" si="7"/>
        <v>0</v>
      </c>
      <c r="J66" s="140"/>
      <c r="K66" s="91"/>
      <c r="L66" s="72"/>
      <c r="M66" s="72"/>
      <c r="N66" s="72"/>
    </row>
    <row r="67" spans="1:14" x14ac:dyDescent="0.25">
      <c r="A67" s="63">
        <v>4</v>
      </c>
      <c r="B67" s="86" t="s">
        <v>265</v>
      </c>
      <c r="C67" s="78">
        <v>150</v>
      </c>
      <c r="D67" s="78" t="s">
        <v>47</v>
      </c>
      <c r="E67" s="124"/>
      <c r="F67" s="154"/>
      <c r="G67" s="81">
        <f t="shared" si="6"/>
        <v>0</v>
      </c>
      <c r="H67" s="81">
        <f t="shared" si="4"/>
        <v>0</v>
      </c>
      <c r="I67" s="81">
        <f t="shared" si="7"/>
        <v>0</v>
      </c>
      <c r="J67" s="140"/>
      <c r="K67" s="91"/>
      <c r="L67" s="72"/>
      <c r="M67" s="72"/>
      <c r="N67" s="72"/>
    </row>
    <row r="68" spans="1:14" x14ac:dyDescent="0.25">
      <c r="A68" s="63">
        <v>5</v>
      </c>
      <c r="B68" s="86" t="s">
        <v>440</v>
      </c>
      <c r="C68" s="78">
        <v>30</v>
      </c>
      <c r="D68" s="78" t="s">
        <v>47</v>
      </c>
      <c r="E68" s="124"/>
      <c r="F68" s="154"/>
      <c r="G68" s="81">
        <f t="shared" si="6"/>
        <v>0</v>
      </c>
      <c r="H68" s="81">
        <f t="shared" si="4"/>
        <v>0</v>
      </c>
      <c r="I68" s="81">
        <f t="shared" si="7"/>
        <v>0</v>
      </c>
      <c r="J68" s="140"/>
      <c r="K68" s="91"/>
      <c r="L68" s="72"/>
      <c r="M68" s="72"/>
      <c r="N68" s="72"/>
    </row>
    <row r="69" spans="1:14" ht="26.25" x14ac:dyDescent="0.25">
      <c r="A69" s="212">
        <v>6</v>
      </c>
      <c r="B69" s="86" t="s">
        <v>528</v>
      </c>
      <c r="C69" s="78">
        <v>30</v>
      </c>
      <c r="D69" s="78" t="s">
        <v>41</v>
      </c>
      <c r="E69" s="124"/>
      <c r="F69" s="154"/>
      <c r="G69" s="81">
        <f t="shared" si="6"/>
        <v>0</v>
      </c>
      <c r="H69" s="81">
        <f t="shared" si="4"/>
        <v>0</v>
      </c>
      <c r="I69" s="81">
        <f t="shared" si="7"/>
        <v>0</v>
      </c>
      <c r="J69" s="140"/>
      <c r="K69" s="91"/>
      <c r="L69" s="72"/>
      <c r="M69" s="72"/>
      <c r="N69" s="72"/>
    </row>
    <row r="70" spans="1:14" s="72" customFormat="1" ht="26.25" x14ac:dyDescent="0.25">
      <c r="A70" s="63">
        <v>7</v>
      </c>
      <c r="B70" s="86" t="s">
        <v>504</v>
      </c>
      <c r="C70" s="78">
        <v>10</v>
      </c>
      <c r="D70" s="78" t="s">
        <v>47</v>
      </c>
      <c r="E70" s="124"/>
      <c r="F70" s="154"/>
      <c r="G70" s="81">
        <f t="shared" si="6"/>
        <v>0</v>
      </c>
      <c r="H70" s="81">
        <f t="shared" si="4"/>
        <v>0</v>
      </c>
      <c r="I70" s="81">
        <f t="shared" si="7"/>
        <v>0</v>
      </c>
      <c r="J70" s="140"/>
      <c r="K70" s="91"/>
    </row>
    <row r="71" spans="1:14" s="72" customFormat="1" ht="39" x14ac:dyDescent="0.25">
      <c r="A71" s="212">
        <v>8</v>
      </c>
      <c r="B71" s="86" t="s">
        <v>529</v>
      </c>
      <c r="C71" s="78">
        <v>18</v>
      </c>
      <c r="D71" s="78" t="s">
        <v>41</v>
      </c>
      <c r="E71" s="124"/>
      <c r="F71" s="154"/>
      <c r="G71" s="81">
        <f t="shared" si="6"/>
        <v>0</v>
      </c>
      <c r="H71" s="81">
        <f t="shared" si="4"/>
        <v>0</v>
      </c>
      <c r="I71" s="81">
        <f t="shared" si="7"/>
        <v>0</v>
      </c>
      <c r="J71" s="140"/>
      <c r="K71" s="91"/>
    </row>
    <row r="72" spans="1:14" ht="24" customHeight="1" x14ac:dyDescent="0.25">
      <c r="A72" s="63">
        <v>9</v>
      </c>
      <c r="B72" s="86" t="s">
        <v>268</v>
      </c>
      <c r="C72" s="78">
        <v>5</v>
      </c>
      <c r="D72" s="78" t="s">
        <v>47</v>
      </c>
      <c r="E72" s="124"/>
      <c r="F72" s="154"/>
      <c r="G72" s="81">
        <f t="shared" si="6"/>
        <v>0</v>
      </c>
      <c r="H72" s="81">
        <f t="shared" si="4"/>
        <v>0</v>
      </c>
      <c r="I72" s="81">
        <f t="shared" si="7"/>
        <v>0</v>
      </c>
      <c r="J72" s="140"/>
      <c r="K72" s="91"/>
      <c r="L72" s="72"/>
      <c r="M72" s="72"/>
      <c r="N72" s="72"/>
    </row>
    <row r="73" spans="1:14" s="72" customFormat="1" ht="27.75" customHeight="1" x14ac:dyDescent="0.25">
      <c r="A73" s="63">
        <v>10</v>
      </c>
      <c r="B73" s="86" t="s">
        <v>469</v>
      </c>
      <c r="C73" s="78">
        <v>5</v>
      </c>
      <c r="D73" s="78" t="s">
        <v>41</v>
      </c>
      <c r="E73" s="124"/>
      <c r="F73" s="154"/>
      <c r="G73" s="81">
        <f t="shared" si="6"/>
        <v>0</v>
      </c>
      <c r="H73" s="81">
        <f t="shared" si="4"/>
        <v>0</v>
      </c>
      <c r="I73" s="81">
        <f t="shared" si="7"/>
        <v>0</v>
      </c>
      <c r="J73" s="140"/>
      <c r="K73" s="91"/>
    </row>
    <row r="74" spans="1:14" s="72" customFormat="1" ht="27.75" customHeight="1" x14ac:dyDescent="0.25">
      <c r="A74" s="63">
        <v>11</v>
      </c>
      <c r="B74" s="86" t="s">
        <v>444</v>
      </c>
      <c r="C74" s="78">
        <v>10</v>
      </c>
      <c r="D74" s="78" t="s">
        <v>41</v>
      </c>
      <c r="E74" s="124"/>
      <c r="F74" s="154"/>
      <c r="G74" s="81">
        <f t="shared" si="6"/>
        <v>0</v>
      </c>
      <c r="H74" s="81">
        <f t="shared" si="4"/>
        <v>0</v>
      </c>
      <c r="I74" s="81">
        <f t="shared" si="7"/>
        <v>0</v>
      </c>
      <c r="J74" s="140"/>
      <c r="K74" s="91"/>
    </row>
    <row r="75" spans="1:14" ht="150" customHeight="1" x14ac:dyDescent="0.25">
      <c r="A75" s="63">
        <v>12</v>
      </c>
      <c r="B75" s="214" t="s">
        <v>540</v>
      </c>
      <c r="C75" s="78">
        <v>30</v>
      </c>
      <c r="D75" s="78" t="s">
        <v>41</v>
      </c>
      <c r="E75" s="124"/>
      <c r="F75" s="154"/>
      <c r="G75" s="81">
        <f t="shared" si="6"/>
        <v>0</v>
      </c>
      <c r="H75" s="81">
        <f t="shared" si="4"/>
        <v>0</v>
      </c>
      <c r="I75" s="81">
        <f t="shared" si="7"/>
        <v>0</v>
      </c>
      <c r="J75" s="140"/>
      <c r="K75" s="91"/>
      <c r="L75" s="72"/>
      <c r="M75" s="72"/>
      <c r="N75" s="72"/>
    </row>
    <row r="76" spans="1:14" ht="26.25" x14ac:dyDescent="0.25">
      <c r="A76" s="63">
        <v>13</v>
      </c>
      <c r="B76" s="88" t="s">
        <v>204</v>
      </c>
      <c r="C76" s="78">
        <v>30</v>
      </c>
      <c r="D76" s="78" t="s">
        <v>41</v>
      </c>
      <c r="E76" s="124"/>
      <c r="F76" s="154"/>
      <c r="G76" s="81">
        <f t="shared" si="6"/>
        <v>0</v>
      </c>
      <c r="H76" s="81">
        <f t="shared" si="4"/>
        <v>0</v>
      </c>
      <c r="I76" s="81">
        <f t="shared" si="7"/>
        <v>0</v>
      </c>
      <c r="J76" s="140"/>
      <c r="K76" s="91"/>
      <c r="L76" s="72"/>
      <c r="M76" s="72"/>
      <c r="N76" s="72"/>
    </row>
    <row r="77" spans="1:14" ht="26.25" x14ac:dyDescent="0.25">
      <c r="A77" s="63">
        <v>14</v>
      </c>
      <c r="B77" s="86" t="s">
        <v>53</v>
      </c>
      <c r="C77" s="78">
        <v>80</v>
      </c>
      <c r="D77" s="78" t="s">
        <v>41</v>
      </c>
      <c r="E77" s="124"/>
      <c r="F77" s="154"/>
      <c r="G77" s="81">
        <f t="shared" si="6"/>
        <v>0</v>
      </c>
      <c r="H77" s="81">
        <f t="shared" si="4"/>
        <v>0</v>
      </c>
      <c r="I77" s="81">
        <f t="shared" si="7"/>
        <v>0</v>
      </c>
      <c r="J77" s="140"/>
      <c r="K77" s="91"/>
      <c r="L77" s="72"/>
      <c r="M77" s="72"/>
      <c r="N77" s="72"/>
    </row>
    <row r="78" spans="1:14" ht="26.25" x14ac:dyDescent="0.25">
      <c r="A78" s="63">
        <v>15</v>
      </c>
      <c r="B78" s="86" t="s">
        <v>117</v>
      </c>
      <c r="C78" s="78">
        <v>75</v>
      </c>
      <c r="D78" s="78" t="s">
        <v>41</v>
      </c>
      <c r="E78" s="124"/>
      <c r="F78" s="154"/>
      <c r="G78" s="81">
        <f t="shared" si="6"/>
        <v>0</v>
      </c>
      <c r="H78" s="81">
        <f t="shared" si="4"/>
        <v>0</v>
      </c>
      <c r="I78" s="81">
        <f t="shared" si="7"/>
        <v>0</v>
      </c>
      <c r="J78" s="140"/>
      <c r="K78" s="91"/>
      <c r="L78" s="72"/>
      <c r="M78" s="72"/>
      <c r="N78" s="72"/>
    </row>
    <row r="79" spans="1:14" ht="26.25" x14ac:dyDescent="0.25">
      <c r="A79" s="63">
        <v>16</v>
      </c>
      <c r="B79" s="86" t="s">
        <v>182</v>
      </c>
      <c r="C79" s="78">
        <v>10</v>
      </c>
      <c r="D79" s="78" t="s">
        <v>41</v>
      </c>
      <c r="E79" s="124"/>
      <c r="F79" s="154"/>
      <c r="G79" s="81">
        <f t="shared" si="6"/>
        <v>0</v>
      </c>
      <c r="H79" s="81">
        <f t="shared" si="4"/>
        <v>0</v>
      </c>
      <c r="I79" s="81">
        <f t="shared" si="7"/>
        <v>0</v>
      </c>
      <c r="J79" s="140"/>
      <c r="K79" s="91"/>
      <c r="L79" s="72"/>
      <c r="M79" s="72"/>
      <c r="N79" s="72"/>
    </row>
    <row r="80" spans="1:14" x14ac:dyDescent="0.25">
      <c r="A80" s="63">
        <v>17</v>
      </c>
      <c r="B80" s="86" t="s">
        <v>330</v>
      </c>
      <c r="C80" s="78">
        <v>8</v>
      </c>
      <c r="D80" s="78" t="s">
        <v>41</v>
      </c>
      <c r="E80" s="124"/>
      <c r="F80" s="154"/>
      <c r="G80" s="81">
        <f t="shared" si="6"/>
        <v>0</v>
      </c>
      <c r="H80" s="81">
        <f t="shared" si="4"/>
        <v>0</v>
      </c>
      <c r="I80" s="81">
        <f t="shared" si="7"/>
        <v>0</v>
      </c>
      <c r="J80" s="140"/>
      <c r="K80" s="91"/>
      <c r="L80" s="72"/>
      <c r="M80" s="72"/>
      <c r="N80" s="72"/>
    </row>
    <row r="81" spans="1:14" x14ac:dyDescent="0.25">
      <c r="A81" s="63">
        <v>18</v>
      </c>
      <c r="B81" s="86" t="s">
        <v>331</v>
      </c>
      <c r="C81" s="78">
        <v>10</v>
      </c>
      <c r="D81" s="78" t="s">
        <v>41</v>
      </c>
      <c r="E81" s="124"/>
      <c r="F81" s="154"/>
      <c r="G81" s="81">
        <f t="shared" si="6"/>
        <v>0</v>
      </c>
      <c r="H81" s="81">
        <f t="shared" si="4"/>
        <v>0</v>
      </c>
      <c r="I81" s="81">
        <f t="shared" si="7"/>
        <v>0</v>
      </c>
      <c r="J81" s="140"/>
      <c r="K81" s="91"/>
      <c r="L81" s="72"/>
      <c r="M81" s="72"/>
      <c r="N81" s="72"/>
    </row>
    <row r="82" spans="1:14" s="72" customFormat="1" x14ac:dyDescent="0.25">
      <c r="A82" s="63">
        <v>19</v>
      </c>
      <c r="B82" s="86" t="s">
        <v>443</v>
      </c>
      <c r="C82" s="78">
        <v>5</v>
      </c>
      <c r="D82" s="78" t="s">
        <v>41</v>
      </c>
      <c r="E82" s="124"/>
      <c r="F82" s="154"/>
      <c r="G82" s="81">
        <f t="shared" si="6"/>
        <v>0</v>
      </c>
      <c r="H82" s="81">
        <f t="shared" si="4"/>
        <v>0</v>
      </c>
      <c r="I82" s="81">
        <f t="shared" si="7"/>
        <v>0</v>
      </c>
      <c r="J82" s="140"/>
      <c r="K82" s="91"/>
    </row>
    <row r="83" spans="1:14" ht="39" x14ac:dyDescent="0.25">
      <c r="A83" s="63">
        <v>20</v>
      </c>
      <c r="B83" s="143" t="s">
        <v>387</v>
      </c>
      <c r="C83" s="78">
        <v>70</v>
      </c>
      <c r="D83" s="78" t="s">
        <v>41</v>
      </c>
      <c r="E83" s="124"/>
      <c r="F83" s="154"/>
      <c r="G83" s="81">
        <f t="shared" si="6"/>
        <v>0</v>
      </c>
      <c r="H83" s="81">
        <f t="shared" si="4"/>
        <v>0</v>
      </c>
      <c r="I83" s="81">
        <f t="shared" si="7"/>
        <v>0</v>
      </c>
      <c r="J83" s="140"/>
      <c r="K83" s="91"/>
      <c r="L83" s="72"/>
      <c r="M83" s="72"/>
      <c r="N83" s="72"/>
    </row>
    <row r="84" spans="1:14" ht="26.25" x14ac:dyDescent="0.25">
      <c r="A84" s="63">
        <v>21</v>
      </c>
      <c r="B84" s="88" t="s">
        <v>176</v>
      </c>
      <c r="C84" s="78">
        <v>100</v>
      </c>
      <c r="D84" s="78" t="s">
        <v>41</v>
      </c>
      <c r="E84" s="124"/>
      <c r="F84" s="154"/>
      <c r="G84" s="81">
        <f t="shared" si="6"/>
        <v>0</v>
      </c>
      <c r="H84" s="81">
        <f t="shared" si="4"/>
        <v>0</v>
      </c>
      <c r="I84" s="81">
        <f t="shared" si="7"/>
        <v>0</v>
      </c>
      <c r="J84" s="140"/>
      <c r="K84" s="91"/>
      <c r="L84" s="72"/>
      <c r="M84" s="72"/>
      <c r="N84" s="72"/>
    </row>
    <row r="85" spans="1:14" x14ac:dyDescent="0.25">
      <c r="A85" s="63">
        <v>22</v>
      </c>
      <c r="B85" s="88" t="s">
        <v>177</v>
      </c>
      <c r="C85" s="78">
        <v>25</v>
      </c>
      <c r="D85" s="78" t="s">
        <v>41</v>
      </c>
      <c r="E85" s="124"/>
      <c r="F85" s="154"/>
      <c r="G85" s="81">
        <f t="shared" si="6"/>
        <v>0</v>
      </c>
      <c r="H85" s="81">
        <f t="shared" si="4"/>
        <v>0</v>
      </c>
      <c r="I85" s="81">
        <f t="shared" si="7"/>
        <v>0</v>
      </c>
      <c r="J85" s="140"/>
      <c r="K85" s="91"/>
      <c r="L85" s="72"/>
      <c r="M85" s="72"/>
      <c r="N85" s="72"/>
    </row>
    <row r="86" spans="1:14" ht="26.25" x14ac:dyDescent="0.25">
      <c r="A86" s="212">
        <v>23</v>
      </c>
      <c r="B86" s="88" t="s">
        <v>530</v>
      </c>
      <c r="C86" s="78">
        <v>25</v>
      </c>
      <c r="D86" s="87" t="s">
        <v>41</v>
      </c>
      <c r="E86" s="124"/>
      <c r="F86" s="154"/>
      <c r="G86" s="81">
        <f t="shared" si="6"/>
        <v>0</v>
      </c>
      <c r="H86" s="81">
        <f t="shared" si="4"/>
        <v>0</v>
      </c>
      <c r="I86" s="81">
        <f t="shared" si="7"/>
        <v>0</v>
      </c>
      <c r="J86" s="140"/>
      <c r="K86" s="91"/>
      <c r="L86" s="72"/>
      <c r="M86" s="72"/>
      <c r="N86" s="72"/>
    </row>
    <row r="87" spans="1:14" s="72" customFormat="1" ht="26.25" x14ac:dyDescent="0.25">
      <c r="A87" s="63">
        <v>24</v>
      </c>
      <c r="B87" s="88" t="s">
        <v>468</v>
      </c>
      <c r="C87" s="78">
        <v>10</v>
      </c>
      <c r="D87" s="87" t="s">
        <v>41</v>
      </c>
      <c r="E87" s="124"/>
      <c r="F87" s="154"/>
      <c r="G87" s="81">
        <f t="shared" si="6"/>
        <v>0</v>
      </c>
      <c r="H87" s="81">
        <f t="shared" si="4"/>
        <v>0</v>
      </c>
      <c r="I87" s="81">
        <f t="shared" si="7"/>
        <v>0</v>
      </c>
      <c r="J87" s="140"/>
      <c r="K87" s="91"/>
    </row>
    <row r="88" spans="1:14" s="72" customFormat="1" ht="26.25" x14ac:dyDescent="0.25">
      <c r="A88" s="63">
        <v>25</v>
      </c>
      <c r="B88" s="88" t="s">
        <v>441</v>
      </c>
      <c r="C88" s="78">
        <v>50</v>
      </c>
      <c r="D88" s="87" t="s">
        <v>41</v>
      </c>
      <c r="E88" s="124"/>
      <c r="F88" s="154"/>
      <c r="G88" s="81">
        <f t="shared" si="6"/>
        <v>0</v>
      </c>
      <c r="H88" s="81">
        <f t="shared" si="4"/>
        <v>0</v>
      </c>
      <c r="I88" s="81">
        <f t="shared" si="7"/>
        <v>0</v>
      </c>
      <c r="J88" s="140"/>
      <c r="K88" s="91"/>
    </row>
    <row r="89" spans="1:14" ht="26.25" x14ac:dyDescent="0.25">
      <c r="A89" s="63">
        <v>26</v>
      </c>
      <c r="B89" s="88" t="s">
        <v>442</v>
      </c>
      <c r="C89" s="78">
        <v>50</v>
      </c>
      <c r="D89" s="78" t="s">
        <v>41</v>
      </c>
      <c r="E89" s="124"/>
      <c r="F89" s="154"/>
      <c r="G89" s="81">
        <f t="shared" si="6"/>
        <v>0</v>
      </c>
      <c r="H89" s="81">
        <f t="shared" si="4"/>
        <v>0</v>
      </c>
      <c r="I89" s="81">
        <f t="shared" si="7"/>
        <v>0</v>
      </c>
      <c r="J89" s="140"/>
      <c r="K89" s="91"/>
      <c r="L89" s="72"/>
      <c r="M89" s="72"/>
      <c r="N89" s="72"/>
    </row>
    <row r="90" spans="1:14" s="72" customFormat="1" ht="26.25" x14ac:dyDescent="0.25">
      <c r="A90" s="63">
        <v>27</v>
      </c>
      <c r="B90" s="88" t="s">
        <v>178</v>
      </c>
      <c r="C90" s="78">
        <v>10</v>
      </c>
      <c r="D90" s="78" t="s">
        <v>41</v>
      </c>
      <c r="E90" s="124"/>
      <c r="F90" s="154"/>
      <c r="G90" s="81">
        <f t="shared" si="6"/>
        <v>0</v>
      </c>
      <c r="H90" s="81">
        <f t="shared" si="4"/>
        <v>0</v>
      </c>
      <c r="I90" s="81">
        <f t="shared" si="7"/>
        <v>0</v>
      </c>
      <c r="J90" s="140"/>
      <c r="K90" s="91"/>
    </row>
    <row r="91" spans="1:14" s="72" customFormat="1" ht="26.25" x14ac:dyDescent="0.25">
      <c r="A91" s="63">
        <v>28</v>
      </c>
      <c r="B91" s="88" t="s">
        <v>267</v>
      </c>
      <c r="C91" s="78">
        <v>2</v>
      </c>
      <c r="D91" s="78" t="s">
        <v>41</v>
      </c>
      <c r="E91" s="124"/>
      <c r="F91" s="154"/>
      <c r="G91" s="81">
        <f t="shared" si="6"/>
        <v>0</v>
      </c>
      <c r="H91" s="81">
        <f t="shared" si="4"/>
        <v>0</v>
      </c>
      <c r="I91" s="81">
        <f t="shared" si="7"/>
        <v>0</v>
      </c>
      <c r="J91" s="140"/>
      <c r="K91" s="91"/>
    </row>
    <row r="92" spans="1:14" s="72" customFormat="1" ht="26.25" x14ac:dyDescent="0.25">
      <c r="A92" s="63">
        <v>29</v>
      </c>
      <c r="B92" s="88" t="s">
        <v>292</v>
      </c>
      <c r="C92" s="78">
        <v>25</v>
      </c>
      <c r="D92" s="78" t="s">
        <v>41</v>
      </c>
      <c r="E92" s="124"/>
      <c r="F92" s="154"/>
      <c r="G92" s="81">
        <f t="shared" si="6"/>
        <v>0</v>
      </c>
      <c r="H92" s="81">
        <f t="shared" si="4"/>
        <v>0</v>
      </c>
      <c r="I92" s="81">
        <f t="shared" si="7"/>
        <v>0</v>
      </c>
      <c r="J92" s="140"/>
      <c r="K92" s="91"/>
    </row>
    <row r="93" spans="1:14" s="72" customFormat="1" ht="26.25" x14ac:dyDescent="0.25">
      <c r="A93" s="212">
        <v>30</v>
      </c>
      <c r="B93" s="88" t="s">
        <v>539</v>
      </c>
      <c r="C93" s="78">
        <v>10</v>
      </c>
      <c r="D93" s="78" t="s">
        <v>41</v>
      </c>
      <c r="E93" s="124"/>
      <c r="F93" s="154"/>
      <c r="G93" s="81">
        <f t="shared" si="6"/>
        <v>0</v>
      </c>
      <c r="H93" s="81">
        <f t="shared" si="4"/>
        <v>0</v>
      </c>
      <c r="I93" s="81">
        <f t="shared" si="7"/>
        <v>0</v>
      </c>
      <c r="J93" s="140"/>
      <c r="K93" s="91"/>
    </row>
    <row r="94" spans="1:14" ht="27" customHeight="1" x14ac:dyDescent="0.25">
      <c r="A94" s="63">
        <v>31</v>
      </c>
      <c r="B94" s="88" t="s">
        <v>335</v>
      </c>
      <c r="C94" s="78">
        <v>55</v>
      </c>
      <c r="D94" s="78" t="s">
        <v>41</v>
      </c>
      <c r="E94" s="124"/>
      <c r="F94" s="154"/>
      <c r="G94" s="81">
        <f t="shared" si="6"/>
        <v>0</v>
      </c>
      <c r="H94" s="81">
        <f t="shared" si="4"/>
        <v>0</v>
      </c>
      <c r="I94" s="81">
        <f t="shared" si="7"/>
        <v>0</v>
      </c>
      <c r="J94" s="140"/>
      <c r="K94" s="91"/>
      <c r="L94" s="72"/>
      <c r="M94" s="72"/>
      <c r="N94" s="72"/>
    </row>
    <row r="95" spans="1:14" ht="26.25" x14ac:dyDescent="0.25">
      <c r="A95" s="63">
        <v>32</v>
      </c>
      <c r="B95" s="88" t="s">
        <v>266</v>
      </c>
      <c r="C95" s="78">
        <v>110</v>
      </c>
      <c r="D95" s="78" t="s">
        <v>41</v>
      </c>
      <c r="E95" s="124"/>
      <c r="F95" s="154"/>
      <c r="G95" s="81">
        <f t="shared" si="6"/>
        <v>0</v>
      </c>
      <c r="H95" s="81">
        <f t="shared" si="4"/>
        <v>0</v>
      </c>
      <c r="I95" s="81">
        <f t="shared" si="7"/>
        <v>0</v>
      </c>
      <c r="J95" s="140"/>
      <c r="K95" s="91"/>
      <c r="L95" s="72"/>
      <c r="M95" s="72"/>
      <c r="N95" s="72"/>
    </row>
    <row r="96" spans="1:14" ht="26.25" x14ac:dyDescent="0.25">
      <c r="A96" s="63">
        <v>33</v>
      </c>
      <c r="B96" s="88" t="s">
        <v>329</v>
      </c>
      <c r="C96" s="78">
        <v>40</v>
      </c>
      <c r="D96" s="78" t="s">
        <v>41</v>
      </c>
      <c r="E96" s="124"/>
      <c r="F96" s="154"/>
      <c r="G96" s="81">
        <f t="shared" si="6"/>
        <v>0</v>
      </c>
      <c r="H96" s="81">
        <f t="shared" si="4"/>
        <v>0</v>
      </c>
      <c r="I96" s="81">
        <f t="shared" si="7"/>
        <v>0</v>
      </c>
      <c r="J96" s="140"/>
      <c r="K96" s="76"/>
      <c r="L96" s="72"/>
      <c r="M96" s="72"/>
      <c r="N96" s="72"/>
    </row>
    <row r="97" spans="1:14" x14ac:dyDescent="0.25">
      <c r="A97" s="90"/>
      <c r="B97" s="83" t="s">
        <v>503</v>
      </c>
      <c r="C97" s="84" t="s">
        <v>6</v>
      </c>
      <c r="D97" s="84" t="s">
        <v>6</v>
      </c>
      <c r="E97" s="84" t="s">
        <v>6</v>
      </c>
      <c r="F97" s="84" t="s">
        <v>6</v>
      </c>
      <c r="G97" s="85">
        <f>SUM(G64:G96)</f>
        <v>0</v>
      </c>
      <c r="H97" s="85">
        <f t="shared" ref="H97:I97" si="8">SUM(H64:H96)</f>
        <v>0</v>
      </c>
      <c r="I97" s="85">
        <f t="shared" si="8"/>
        <v>0</v>
      </c>
      <c r="J97" s="116">
        <f>SUM(J64:J96)</f>
        <v>0</v>
      </c>
      <c r="K97" s="75"/>
      <c r="L97" s="76"/>
      <c r="M97" s="76"/>
      <c r="N97" s="76"/>
    </row>
    <row r="98" spans="1:14" s="164" customFormat="1" ht="15" customHeight="1" x14ac:dyDescent="0.25">
      <c r="A98" s="74"/>
      <c r="B98" s="74"/>
      <c r="C98" s="74"/>
      <c r="D98" s="74"/>
      <c r="E98" s="74"/>
      <c r="F98" s="74"/>
      <c r="G98" s="74"/>
      <c r="H98" s="74"/>
      <c r="I98" s="74"/>
      <c r="J98" s="74"/>
    </row>
    <row r="99" spans="1:14" s="148" customFormat="1" ht="23.25" customHeight="1" x14ac:dyDescent="0.2">
      <c r="A99" s="219" t="s">
        <v>388</v>
      </c>
      <c r="B99" s="219"/>
      <c r="C99" s="219"/>
      <c r="D99" s="219"/>
      <c r="E99" s="219"/>
      <c r="F99" s="219"/>
      <c r="G99" s="219"/>
      <c r="H99" s="219"/>
      <c r="I99" s="219"/>
      <c r="J99" s="219"/>
    </row>
    <row r="100" spans="1:14" s="172" customFormat="1" ht="24.75" customHeight="1" x14ac:dyDescent="0.25">
      <c r="A100" s="221" t="s">
        <v>157</v>
      </c>
      <c r="B100" s="221"/>
      <c r="C100" s="221"/>
      <c r="D100" s="221"/>
      <c r="E100" s="221"/>
      <c r="F100" s="221"/>
      <c r="G100" s="221"/>
      <c r="H100" s="221"/>
      <c r="I100" s="221"/>
      <c r="J100" s="221"/>
    </row>
    <row r="101" spans="1:14" s="165" customFormat="1" ht="12.75" customHeight="1" x14ac:dyDescent="0.25">
      <c r="A101" s="221" t="s">
        <v>294</v>
      </c>
      <c r="B101" s="221"/>
      <c r="C101" s="221"/>
      <c r="D101" s="221"/>
      <c r="E101" s="221"/>
      <c r="F101" s="221"/>
      <c r="G101" s="221"/>
      <c r="H101" s="221"/>
      <c r="I101" s="221"/>
      <c r="J101" s="221"/>
    </row>
    <row r="102" spans="1:14" s="165" customFormat="1" ht="15" customHeight="1" x14ac:dyDescent="0.25">
      <c r="A102" s="215" t="s">
        <v>295</v>
      </c>
      <c r="B102" s="215"/>
      <c r="C102" s="215"/>
      <c r="D102" s="215"/>
      <c r="E102" s="215"/>
      <c r="F102" s="215"/>
      <c r="G102" s="215"/>
      <c r="H102" s="215"/>
      <c r="I102" s="215"/>
      <c r="J102" s="215"/>
    </row>
    <row r="103" spans="1:14" s="173" customFormat="1" ht="29.25" customHeight="1" x14ac:dyDescent="0.25">
      <c r="A103" s="215" t="s">
        <v>517</v>
      </c>
      <c r="B103" s="215"/>
      <c r="C103" s="215"/>
      <c r="D103" s="215"/>
      <c r="E103" s="215"/>
      <c r="F103" s="215"/>
      <c r="G103" s="215"/>
      <c r="H103" s="215"/>
      <c r="I103" s="215"/>
      <c r="J103" s="215"/>
    </row>
    <row r="104" spans="1:14" s="173" customFormat="1" x14ac:dyDescent="0.25">
      <c r="A104" s="215" t="s">
        <v>389</v>
      </c>
      <c r="B104" s="215"/>
      <c r="C104" s="215"/>
      <c r="D104" s="215"/>
      <c r="E104" s="215"/>
      <c r="F104" s="215"/>
      <c r="G104" s="215"/>
      <c r="H104" s="215"/>
      <c r="I104" s="215"/>
      <c r="J104" s="215"/>
    </row>
    <row r="105" spans="1:14" s="166" customFormat="1" x14ac:dyDescent="0.25">
      <c r="A105" s="215" t="s">
        <v>390</v>
      </c>
      <c r="B105" s="215"/>
      <c r="C105" s="215"/>
      <c r="D105" s="215"/>
      <c r="E105" s="215"/>
      <c r="F105" s="215"/>
      <c r="G105" s="215"/>
      <c r="H105" s="215"/>
      <c r="I105" s="215"/>
      <c r="J105" s="215"/>
    </row>
    <row r="106" spans="1:14" s="166" customFormat="1" x14ac:dyDescent="0.25">
      <c r="A106" s="215" t="s">
        <v>391</v>
      </c>
      <c r="B106" s="220"/>
      <c r="C106" s="220"/>
      <c r="D106" s="220"/>
      <c r="E106" s="220"/>
      <c r="F106" s="220"/>
      <c r="G106" s="220"/>
      <c r="H106" s="220"/>
      <c r="I106" s="220"/>
      <c r="J106" s="220"/>
    </row>
    <row r="107" spans="1:14" s="166" customFormat="1" ht="54" customHeight="1" x14ac:dyDescent="0.25">
      <c r="A107" s="215" t="s">
        <v>392</v>
      </c>
      <c r="B107" s="215"/>
      <c r="C107" s="215"/>
      <c r="D107" s="215"/>
      <c r="E107" s="215"/>
      <c r="F107" s="215"/>
      <c r="G107" s="215"/>
      <c r="H107" s="215"/>
      <c r="I107" s="215"/>
      <c r="J107" s="215"/>
    </row>
    <row r="108" spans="1:14" s="148" customFormat="1" ht="12.75" x14ac:dyDescent="0.2">
      <c r="A108" s="167"/>
      <c r="B108" s="167"/>
      <c r="C108" s="167"/>
      <c r="D108" s="167"/>
      <c r="E108" s="167"/>
      <c r="F108" s="167"/>
      <c r="G108" s="167"/>
      <c r="H108" s="167"/>
      <c r="I108" s="167"/>
      <c r="J108" s="167"/>
    </row>
    <row r="109" spans="1:14" x14ac:dyDescent="0.25">
      <c r="A109" s="217" t="s">
        <v>393</v>
      </c>
      <c r="B109" s="217"/>
      <c r="C109" s="217"/>
      <c r="D109" s="217"/>
      <c r="E109" s="217"/>
      <c r="F109" s="217"/>
      <c r="G109" s="217"/>
      <c r="H109" s="217"/>
      <c r="I109" s="217"/>
      <c r="J109" s="217"/>
      <c r="K109" s="11"/>
    </row>
    <row r="110" spans="1:14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1"/>
    </row>
    <row r="111" spans="1:14" s="186" customFormat="1" ht="12.75" x14ac:dyDescent="0.2">
      <c r="A111" s="186" t="s">
        <v>474</v>
      </c>
      <c r="B111" s="187"/>
      <c r="C111" s="188"/>
      <c r="E111" s="186" t="s">
        <v>475</v>
      </c>
      <c r="I111" s="186" t="s">
        <v>476</v>
      </c>
    </row>
    <row r="112" spans="1:14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1"/>
    </row>
    <row r="113" spans="1:11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1"/>
    </row>
    <row r="114" spans="1:11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1"/>
    </row>
    <row r="115" spans="1:11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1"/>
    </row>
    <row r="116" spans="1:11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1"/>
    </row>
    <row r="117" spans="1:11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1"/>
    </row>
    <row r="118" spans="1:11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1"/>
    </row>
    <row r="119" spans="1:11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1"/>
    </row>
    <row r="120" spans="1:11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1"/>
    </row>
    <row r="121" spans="1:11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1"/>
    </row>
    <row r="122" spans="1:11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1"/>
    </row>
    <row r="123" spans="1:11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1"/>
    </row>
    <row r="124" spans="1:11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1"/>
    </row>
    <row r="125" spans="1:11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1"/>
    </row>
    <row r="126" spans="1:11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1"/>
    </row>
    <row r="127" spans="1:11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1"/>
    </row>
    <row r="128" spans="1:11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1"/>
    </row>
    <row r="129" spans="1:11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1"/>
    </row>
    <row r="130" spans="1:11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1"/>
    </row>
    <row r="131" spans="1:11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1"/>
    </row>
    <row r="132" spans="1:11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1"/>
    </row>
    <row r="133" spans="1:11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1"/>
    </row>
    <row r="134" spans="1:11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1"/>
    </row>
    <row r="135" spans="1:11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1"/>
    </row>
    <row r="136" spans="1:11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1"/>
    </row>
    <row r="137" spans="1:11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1"/>
    </row>
    <row r="138" spans="1:11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1"/>
    </row>
    <row r="139" spans="1:11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1"/>
    </row>
    <row r="140" spans="1:11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1"/>
    </row>
    <row r="141" spans="1:11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1"/>
    </row>
    <row r="142" spans="1:11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1"/>
    </row>
    <row r="143" spans="1:11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1"/>
    </row>
    <row r="144" spans="1:11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1"/>
    </row>
    <row r="145" spans="1:11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1"/>
    </row>
    <row r="146" spans="1:11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1"/>
    </row>
    <row r="147" spans="1:11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1"/>
    </row>
    <row r="148" spans="1:11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1"/>
    </row>
    <row r="149" spans="1:11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1"/>
    </row>
    <row r="150" spans="1:11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1"/>
    </row>
    <row r="151" spans="1:11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1"/>
    </row>
    <row r="152" spans="1:11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1"/>
    </row>
    <row r="153" spans="1:11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1"/>
    </row>
    <row r="154" spans="1:11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1"/>
    </row>
    <row r="155" spans="1:11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1"/>
    </row>
    <row r="156" spans="1:11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1"/>
    </row>
    <row r="157" spans="1:11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1"/>
    </row>
    <row r="158" spans="1:11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1"/>
    </row>
    <row r="159" spans="1:11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1"/>
    </row>
    <row r="160" spans="1:11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1"/>
    </row>
    <row r="161" spans="1:11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1"/>
    </row>
    <row r="162" spans="1:11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1"/>
    </row>
    <row r="163" spans="1:11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1"/>
    </row>
    <row r="164" spans="1:11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1"/>
    </row>
    <row r="165" spans="1:11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1"/>
    </row>
    <row r="166" spans="1:11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1"/>
    </row>
    <row r="167" spans="1:11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1"/>
    </row>
    <row r="168" spans="1:11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1"/>
    </row>
    <row r="169" spans="1:11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1"/>
    </row>
    <row r="170" spans="1:11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1"/>
    </row>
    <row r="171" spans="1:11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1"/>
    </row>
    <row r="172" spans="1:11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1"/>
    </row>
    <row r="173" spans="1:11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1"/>
    </row>
    <row r="174" spans="1:11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1"/>
    </row>
    <row r="175" spans="1:11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1"/>
    </row>
    <row r="176" spans="1:11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1"/>
    </row>
    <row r="177" spans="1:11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1"/>
    </row>
    <row r="178" spans="1:11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1"/>
    </row>
    <row r="179" spans="1:11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1"/>
    </row>
    <row r="180" spans="1:11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1"/>
    </row>
    <row r="181" spans="1:11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1"/>
    </row>
    <row r="182" spans="1:11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1"/>
    </row>
    <row r="183" spans="1:11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1"/>
    </row>
    <row r="184" spans="1:11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1"/>
    </row>
    <row r="185" spans="1:11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1"/>
    </row>
    <row r="186" spans="1:11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1"/>
    </row>
    <row r="187" spans="1:11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1"/>
    </row>
    <row r="188" spans="1:11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1"/>
    </row>
    <row r="189" spans="1:11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1"/>
    </row>
    <row r="190" spans="1:11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1"/>
    </row>
    <row r="191" spans="1:11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1"/>
    </row>
    <row r="192" spans="1:11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1"/>
    </row>
    <row r="193" spans="1:11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1"/>
    </row>
    <row r="194" spans="1:11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1"/>
    </row>
    <row r="195" spans="1:11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1"/>
    </row>
    <row r="196" spans="1:11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1"/>
    </row>
    <row r="197" spans="1:11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1"/>
    </row>
    <row r="198" spans="1:11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1"/>
    </row>
    <row r="199" spans="1:11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1"/>
    </row>
    <row r="200" spans="1:11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1"/>
    </row>
    <row r="201" spans="1:11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1"/>
    </row>
    <row r="202" spans="1:11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1"/>
    </row>
    <row r="203" spans="1:11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1"/>
    </row>
    <row r="204" spans="1:11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1"/>
    </row>
    <row r="205" spans="1:11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1"/>
    </row>
    <row r="206" spans="1:11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1"/>
    </row>
    <row r="207" spans="1:11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1"/>
    </row>
    <row r="208" spans="1:11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1"/>
    </row>
    <row r="209" spans="1:11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1"/>
    </row>
    <row r="210" spans="1:11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1"/>
    </row>
    <row r="211" spans="1:11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1"/>
    </row>
    <row r="212" spans="1:11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1"/>
    </row>
    <row r="213" spans="1:11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1"/>
    </row>
    <row r="214" spans="1:11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1"/>
    </row>
    <row r="215" spans="1:11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1"/>
    </row>
    <row r="216" spans="1:11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1"/>
    </row>
    <row r="217" spans="1:11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1"/>
    </row>
    <row r="218" spans="1:11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1"/>
    </row>
    <row r="219" spans="1:11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1"/>
    </row>
    <row r="220" spans="1:11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1"/>
    </row>
    <row r="221" spans="1:11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1"/>
    </row>
    <row r="222" spans="1:11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1"/>
    </row>
    <row r="223" spans="1:11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1"/>
    </row>
    <row r="224" spans="1:11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1"/>
    </row>
    <row r="225" spans="1:11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1"/>
    </row>
    <row r="226" spans="1:11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1"/>
    </row>
    <row r="227" spans="1:11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1"/>
    </row>
    <row r="228" spans="1:11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1"/>
    </row>
    <row r="229" spans="1:11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1"/>
    </row>
    <row r="230" spans="1:11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1"/>
    </row>
    <row r="231" spans="1:11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1"/>
    </row>
    <row r="232" spans="1:11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1"/>
    </row>
    <row r="233" spans="1:11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1"/>
    </row>
    <row r="234" spans="1:11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1"/>
    </row>
    <row r="235" spans="1:11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1"/>
    </row>
    <row r="236" spans="1:11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1"/>
    </row>
    <row r="237" spans="1:11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1"/>
    </row>
    <row r="238" spans="1:11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1"/>
    </row>
    <row r="239" spans="1:11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1"/>
    </row>
    <row r="240" spans="1:11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1"/>
    </row>
    <row r="241" spans="1:11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1"/>
    </row>
    <row r="242" spans="1:11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1"/>
    </row>
    <row r="243" spans="1:11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1"/>
    </row>
    <row r="244" spans="1:11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1"/>
    </row>
    <row r="245" spans="1:11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1"/>
    </row>
    <row r="246" spans="1:11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1"/>
    </row>
    <row r="247" spans="1:11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1"/>
    </row>
    <row r="248" spans="1:11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1"/>
    </row>
    <row r="249" spans="1:11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1"/>
    </row>
    <row r="250" spans="1:11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1"/>
    </row>
    <row r="251" spans="1:11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1"/>
    </row>
    <row r="252" spans="1:11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1"/>
    </row>
    <row r="253" spans="1:11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1"/>
    </row>
    <row r="254" spans="1:11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1"/>
    </row>
    <row r="255" spans="1:11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1"/>
    </row>
    <row r="256" spans="1:11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1"/>
    </row>
    <row r="257" spans="1:11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1"/>
    </row>
    <row r="258" spans="1:11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1"/>
    </row>
    <row r="259" spans="1:11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1"/>
    </row>
    <row r="260" spans="1:11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1"/>
    </row>
    <row r="261" spans="1:11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1"/>
    </row>
    <row r="262" spans="1:11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1"/>
    </row>
    <row r="263" spans="1:11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1"/>
    </row>
    <row r="264" spans="1:11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1"/>
    </row>
    <row r="265" spans="1:11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1"/>
    </row>
    <row r="266" spans="1:11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1"/>
    </row>
    <row r="267" spans="1:11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1"/>
    </row>
    <row r="268" spans="1:11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1"/>
    </row>
    <row r="269" spans="1:11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1"/>
    </row>
    <row r="270" spans="1:11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1"/>
    </row>
    <row r="271" spans="1:11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1"/>
    </row>
    <row r="272" spans="1:11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1"/>
    </row>
    <row r="273" spans="1:11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1"/>
    </row>
    <row r="274" spans="1:11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1"/>
    </row>
    <row r="275" spans="1:11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1"/>
    </row>
    <row r="276" spans="1:11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1"/>
    </row>
    <row r="277" spans="1:11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1"/>
    </row>
    <row r="278" spans="1:11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1"/>
    </row>
    <row r="279" spans="1:11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1"/>
    </row>
    <row r="280" spans="1:11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1"/>
    </row>
    <row r="281" spans="1:11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1"/>
    </row>
    <row r="282" spans="1:11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1"/>
    </row>
    <row r="283" spans="1:11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1"/>
    </row>
    <row r="284" spans="1:11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1"/>
    </row>
    <row r="285" spans="1:11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1"/>
    </row>
    <row r="286" spans="1:11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1"/>
    </row>
    <row r="287" spans="1:11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1"/>
    </row>
    <row r="288" spans="1:11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1"/>
    </row>
    <row r="289" spans="1:11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1"/>
    </row>
    <row r="290" spans="1:11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1"/>
    </row>
    <row r="291" spans="1:11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1"/>
    </row>
    <row r="292" spans="1:11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1"/>
    </row>
    <row r="293" spans="1:11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1"/>
    </row>
    <row r="294" spans="1:11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1"/>
    </row>
    <row r="295" spans="1:11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1"/>
    </row>
    <row r="296" spans="1:11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1"/>
    </row>
    <row r="297" spans="1:11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1"/>
    </row>
    <row r="298" spans="1:11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1"/>
    </row>
    <row r="299" spans="1:11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1"/>
    </row>
    <row r="300" spans="1:11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1"/>
    </row>
    <row r="301" spans="1:11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1"/>
    </row>
    <row r="302" spans="1:11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1"/>
    </row>
    <row r="303" spans="1:11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1"/>
    </row>
    <row r="304" spans="1:11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1"/>
    </row>
    <row r="305" spans="1:11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1"/>
    </row>
    <row r="306" spans="1:11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1"/>
    </row>
    <row r="307" spans="1:11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1"/>
    </row>
    <row r="308" spans="1:11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1"/>
    </row>
    <row r="309" spans="1:11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1"/>
    </row>
    <row r="310" spans="1:11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1"/>
    </row>
    <row r="311" spans="1:11" x14ac:dyDescent="0.2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1"/>
    </row>
    <row r="312" spans="1:11" x14ac:dyDescent="0.2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1"/>
    </row>
    <row r="313" spans="1:11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1"/>
    </row>
    <row r="314" spans="1:11" x14ac:dyDescent="0.2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1"/>
    </row>
    <row r="315" spans="1:11" x14ac:dyDescent="0.2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1"/>
    </row>
    <row r="316" spans="1:11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1"/>
    </row>
    <row r="317" spans="1:11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1"/>
    </row>
    <row r="318" spans="1:11" x14ac:dyDescent="0.2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1"/>
    </row>
    <row r="319" spans="1:11" x14ac:dyDescent="0.2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1"/>
    </row>
    <row r="320" spans="1:11" x14ac:dyDescent="0.2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1"/>
    </row>
    <row r="321" spans="1:11" x14ac:dyDescent="0.2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1"/>
    </row>
    <row r="322" spans="1:11" x14ac:dyDescent="0.2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1"/>
    </row>
    <row r="323" spans="1:11" x14ac:dyDescent="0.2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1"/>
    </row>
    <row r="324" spans="1:11" x14ac:dyDescent="0.2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1"/>
    </row>
    <row r="325" spans="1:11" x14ac:dyDescent="0.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1"/>
    </row>
    <row r="326" spans="1:11" x14ac:dyDescent="0.2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1"/>
    </row>
    <row r="327" spans="1:11" x14ac:dyDescent="0.2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1"/>
    </row>
    <row r="328" spans="1:11" x14ac:dyDescent="0.2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1"/>
    </row>
    <row r="329" spans="1:11" x14ac:dyDescent="0.2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1"/>
    </row>
    <row r="330" spans="1:11" x14ac:dyDescent="0.2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1"/>
    </row>
    <row r="331" spans="1:11" x14ac:dyDescent="0.25">
      <c r="A331" s="15"/>
      <c r="B331" s="15"/>
      <c r="C331" s="15"/>
      <c r="D331" s="15"/>
      <c r="E331" s="15"/>
      <c r="F331" s="15"/>
      <c r="G331" s="15"/>
      <c r="H331" s="15"/>
      <c r="I331" s="15"/>
      <c r="J331" s="15"/>
    </row>
  </sheetData>
  <mergeCells count="17">
    <mergeCell ref="B1:J1"/>
    <mergeCell ref="B2:J2"/>
    <mergeCell ref="A63:J63"/>
    <mergeCell ref="A8:J8"/>
    <mergeCell ref="H3:J3"/>
    <mergeCell ref="A3:B3"/>
    <mergeCell ref="A4:J4"/>
    <mergeCell ref="A106:J106"/>
    <mergeCell ref="A107:J107"/>
    <mergeCell ref="A109:J109"/>
    <mergeCell ref="A99:J99"/>
    <mergeCell ref="A100:J100"/>
    <mergeCell ref="A102:J102"/>
    <mergeCell ref="A103:J103"/>
    <mergeCell ref="A105:J105"/>
    <mergeCell ref="A104:J104"/>
    <mergeCell ref="A101:J101"/>
  </mergeCells>
  <phoneticPr fontId="10" type="noConversion"/>
  <dataValidations count="1">
    <dataValidation type="whole" operator="equal" allowBlank="1" showInputMessage="1" showErrorMessage="1" sqref="J64:J96 J9:J61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8</vt:i4>
      </vt:variant>
    </vt:vector>
  </HeadingPairs>
  <TitlesOfParts>
    <vt:vector size="20" baseType="lpstr">
      <vt:lpstr>MLEKO IN ML. IZDELKI</vt:lpstr>
      <vt:lpstr>MESO IN MESNI IZD.</vt:lpstr>
      <vt:lpstr>RIBE</vt:lpstr>
      <vt:lpstr>JAJCA</vt:lpstr>
      <vt:lpstr>SVEŽE SADJE IN ZELEN.</vt:lpstr>
      <vt:lpstr>ZAM. IN KONZ. ZEL. IN SADJE</vt:lpstr>
      <vt:lpstr>SOKOVI</vt:lpstr>
      <vt:lpstr>ZAM. IZD. IZ TESTA</vt:lpstr>
      <vt:lpstr>ŽITO, MLEVSKI IZD., TESTENINE</vt:lpstr>
      <vt:lpstr>KRUH IN PECIVA </vt:lpstr>
      <vt:lpstr>KEKSI IN SLAŠČIČARSKI IZDELKI</vt:lpstr>
      <vt:lpstr>SPLOŠNO PREH. BLAGO</vt:lpstr>
      <vt:lpstr>'KRUH IN PECIVA '!Področje_tiskanja</vt:lpstr>
      <vt:lpstr>'MESO IN MESNI IZD.'!Tiskanje_naslovov</vt:lpstr>
      <vt:lpstr>'MLEKO IN ML. IZDELKI'!Tiskanje_naslovov</vt:lpstr>
      <vt:lpstr>SOKOVI!Tiskanje_naslovov</vt:lpstr>
      <vt:lpstr>'SPLOŠNO PREH. BLAGO'!Tiskanje_naslovov</vt:lpstr>
      <vt:lpstr>'SVEŽE SADJE IN ZELEN.'!Tiskanje_naslovov</vt:lpstr>
      <vt:lpstr>'ZAM. IN KONZ. ZEL. IN SADJE'!Tiskanje_naslovov</vt:lpstr>
      <vt:lpstr>'ŽITO, MLEVSKI IZD., TESTENINE'!Tiskanje_naslovov</vt:lpstr>
    </vt:vector>
  </TitlesOfParts>
  <Company>Mestna občina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bizjak</dc:creator>
  <cp:lastModifiedBy>Meta Bizjak</cp:lastModifiedBy>
  <cp:lastPrinted>2022-02-16T10:19:57Z</cp:lastPrinted>
  <dcterms:created xsi:type="dcterms:W3CDTF">2012-08-13T07:08:58Z</dcterms:created>
  <dcterms:modified xsi:type="dcterms:W3CDTF">2022-02-16T11:50:40Z</dcterms:modified>
</cp:coreProperties>
</file>